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720" yWindow="360" windowWidth="22755" windowHeight="8475"/>
  </bookViews>
  <sheets>
    <sheet name="Cover page" sheetId="18" r:id="rId1"/>
    <sheet name="Alignment Gamma(MCS12)" sheetId="17" r:id="rId2"/>
    <sheet name="Alignment Gamma(MCS19)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M21" i="3" l="1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22" i="3" s="1"/>
  <c r="K22" i="3" s="1"/>
  <c r="M7" i="3"/>
  <c r="M6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22" i="3" s="1"/>
  <c r="H22" i="3" s="1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M21" i="17"/>
  <c r="M20" i="17"/>
  <c r="M19" i="17"/>
  <c r="M18" i="17"/>
  <c r="M17" i="17"/>
  <c r="M16" i="17"/>
  <c r="M15" i="17"/>
  <c r="M14" i="17"/>
  <c r="M13" i="17"/>
  <c r="M12" i="17"/>
  <c r="M11" i="17"/>
  <c r="M10" i="17"/>
  <c r="M9" i="17"/>
  <c r="M8" i="17"/>
  <c r="M7" i="17"/>
  <c r="M6" i="17"/>
  <c r="M22" i="17" s="1"/>
  <c r="K22" i="17" s="1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J22" i="17" s="1"/>
  <c r="H22" i="17" s="1"/>
  <c r="J6" i="17"/>
  <c r="G7" i="17"/>
  <c r="G8" i="17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6" i="17"/>
  <c r="D7" i="17"/>
  <c r="D22" i="17" s="1"/>
  <c r="B22" i="17" s="1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6" i="17"/>
  <c r="G22" i="3"/>
  <c r="E22" i="3" s="1"/>
  <c r="B22" i="3"/>
  <c r="D7" i="3"/>
  <c r="D22" i="3" s="1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6" i="3"/>
  <c r="V5" i="17"/>
  <c r="R2" i="17"/>
  <c r="R2" i="3"/>
  <c r="G22" i="17" l="1"/>
  <c r="E22" i="17" s="1"/>
  <c r="V5" i="3"/>
</calcChain>
</file>

<file path=xl/sharedStrings.xml><?xml version="1.0" encoding="utf-8"?>
<sst xmlns="http://schemas.openxmlformats.org/spreadsheetml/2006/main" count="70" uniqueCount="25">
  <si>
    <t>Company</t>
  </si>
  <si>
    <t>Ericsson</t>
  </si>
  <si>
    <t>xx</t>
  </si>
  <si>
    <t>SNR [dB]</t>
  </si>
  <si>
    <t>tdoc</t>
  </si>
  <si>
    <t>R4-163912</t>
  </si>
  <si>
    <t xml:space="preserve">Gamma values </t>
  </si>
  <si>
    <t>% of Max TP</t>
  </si>
  <si>
    <t>MCS19</t>
  </si>
  <si>
    <t>MCS12</t>
  </si>
  <si>
    <t>Max tput</t>
  </si>
  <si>
    <t>Req tput</t>
  </si>
  <si>
    <t>Mbps</t>
  </si>
  <si>
    <t>Throughput</t>
  </si>
  <si>
    <t>Gamma=</t>
  </si>
  <si>
    <t>SNR=</t>
  </si>
  <si>
    <r>
      <t>3GPP TSG-RAN WG4 Meeting #79</t>
    </r>
    <r>
      <rPr>
        <b/>
        <i/>
        <sz val="14"/>
        <rFont val="Arial"/>
        <family val="2"/>
      </rPr>
      <t xml:space="preserve">                                 </t>
    </r>
  </si>
  <si>
    <t xml:space="preserve">Nanjing, China, 23 - 27 Apr 2016   </t>
  </si>
  <si>
    <t>Agenda item: 6.6.4</t>
  </si>
  <si>
    <t>Source: Ericsson</t>
  </si>
  <si>
    <t>Document for: discussion</t>
  </si>
  <si>
    <t xml:space="preserve">Reference: </t>
    <phoneticPr fontId="0" type="noConversion"/>
  </si>
  <si>
    <t>Summary of results for PMI 1 Layers reporting</t>
  </si>
  <si>
    <t>Summary: Summary of results for PMI 1 Layer performance</t>
  </si>
  <si>
    <t>Tdoc number: R4-163909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</si>
</sst>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_ "/>
  </numFmts>
  <fonts count="14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ＭＳ Ｐゴシック"/>
      <family val="2"/>
      <charset val="128"/>
    </font>
    <font>
      <sz val="11"/>
      <color theme="1"/>
      <name val="Calibri"/>
      <family val="3"/>
      <charset val="128"/>
      <scheme val="minor"/>
    </font>
    <font>
      <b/>
      <sz val="12"/>
      <name val="Arial"/>
      <family val="2"/>
    </font>
    <font>
      <sz val="10"/>
      <name val="Times New Roman"/>
      <family val="1"/>
    </font>
    <font>
      <b/>
      <i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宋体"/>
    </font>
    <font>
      <sz val="11"/>
      <color theme="1"/>
      <name val="맑은 고딕"/>
      <family val="2"/>
      <charset val="129"/>
    </font>
    <font>
      <sz val="12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63">
    <xf numFmtId="0" fontId="0" fillId="0" borderId="0" xfId="0"/>
    <xf numFmtId="9" fontId="3" fillId="0" borderId="0" xfId="1" applyNumberFormat="1" applyFont="1"/>
    <xf numFmtId="0" fontId="2" fillId="0" borderId="0" xfId="1"/>
    <xf numFmtId="164" fontId="2" fillId="0" borderId="0" xfId="1" applyNumberFormat="1"/>
    <xf numFmtId="0" fontId="3" fillId="0" borderId="0" xfId="1" applyFont="1"/>
    <xf numFmtId="0" fontId="0" fillId="0" borderId="0" xfId="2" applyFont="1" applyBorder="1" applyAlignment="1">
      <alignment textRotation="90"/>
    </xf>
    <xf numFmtId="0" fontId="2" fillId="0" borderId="0" xfId="1" applyAlignment="1">
      <alignment textRotation="90"/>
    </xf>
    <xf numFmtId="164" fontId="0" fillId="0" borderId="0" xfId="0" applyNumberFormat="1"/>
    <xf numFmtId="11" fontId="2" fillId="0" borderId="0" xfId="1" applyNumberFormat="1"/>
    <xf numFmtId="165" fontId="2" fillId="0" borderId="0" xfId="1" applyNumberFormat="1" applyAlignment="1"/>
    <xf numFmtId="0" fontId="0" fillId="0" borderId="0" xfId="1" applyFont="1"/>
    <xf numFmtId="165" fontId="2" fillId="0" borderId="0" xfId="1" applyNumberFormat="1"/>
    <xf numFmtId="0" fontId="2" fillId="0" borderId="0" xfId="1" applyFill="1"/>
    <xf numFmtId="0" fontId="2" fillId="0" borderId="0" xfId="1" applyFont="1"/>
    <xf numFmtId="165" fontId="2" fillId="0" borderId="0" xfId="1" applyNumberFormat="1" applyFill="1"/>
    <xf numFmtId="1" fontId="2" fillId="0" borderId="0" xfId="1" applyNumberFormat="1" applyBorder="1" applyAlignment="1">
      <alignment horizontal="center"/>
    </xf>
    <xf numFmtId="165" fontId="2" fillId="0" borderId="0" xfId="1" applyNumberFormat="1" applyFont="1" applyFill="1" applyBorder="1"/>
    <xf numFmtId="0" fontId="5" fillId="0" borderId="0" xfId="1" applyFont="1" applyFill="1"/>
    <xf numFmtId="0" fontId="2" fillId="0" borderId="0" xfId="1" applyBorder="1"/>
    <xf numFmtId="0" fontId="2" fillId="0" borderId="0" xfId="1" applyAlignment="1">
      <alignment horizontal="right"/>
    </xf>
    <xf numFmtId="0" fontId="4" fillId="0" borderId="0" xfId="1" applyFont="1" applyAlignment="1">
      <alignment horizontal="center"/>
    </xf>
    <xf numFmtId="0" fontId="0" fillId="0" borderId="0" xfId="1" applyFont="1" applyAlignment="1">
      <alignment horizontal="right"/>
    </xf>
    <xf numFmtId="9" fontId="3" fillId="0" borderId="0" xfId="1" applyNumberFormat="1" applyFont="1" applyAlignment="1">
      <alignment textRotation="90"/>
    </xf>
    <xf numFmtId="0" fontId="0" fillId="0" borderId="0" xfId="1" applyFont="1" applyAlignment="1">
      <alignment textRotation="90"/>
    </xf>
    <xf numFmtId="9" fontId="3" fillId="0" borderId="0" xfId="1" applyNumberFormat="1" applyFont="1" applyAlignment="1">
      <alignment horizontal="right"/>
    </xf>
    <xf numFmtId="0" fontId="8" fillId="0" borderId="0" xfId="0" applyFont="1" applyAlignment="1">
      <alignment horizontal="right"/>
    </xf>
    <xf numFmtId="2" fontId="0" fillId="2" borderId="4" xfId="0" applyNumberFormat="1" applyFill="1" applyBorder="1"/>
    <xf numFmtId="0" fontId="0" fillId="0" borderId="0" xfId="1" applyFont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2" borderId="3" xfId="0" applyNumberFormat="1" applyFill="1" applyBorder="1"/>
    <xf numFmtId="2" fontId="0" fillId="2" borderId="8" xfId="0" applyNumberFormat="1" applyFill="1" applyBorder="1"/>
    <xf numFmtId="2" fontId="0" fillId="2" borderId="6" xfId="0" applyNumberFormat="1" applyFill="1" applyBorder="1"/>
    <xf numFmtId="2" fontId="0" fillId="2" borderId="7" xfId="0" applyNumberFormat="1" applyFill="1" applyBorder="1"/>
    <xf numFmtId="2" fontId="2" fillId="0" borderId="0" xfId="1" applyNumberFormat="1" applyFont="1" applyBorder="1"/>
    <xf numFmtId="10" fontId="0" fillId="2" borderId="9" xfId="0" applyNumberFormat="1" applyFill="1" applyBorder="1"/>
    <xf numFmtId="0" fontId="0" fillId="0" borderId="0" xfId="1" applyFont="1" applyAlignment="1"/>
    <xf numFmtId="2" fontId="0" fillId="2" borderId="5" xfId="0" applyNumberFormat="1" applyFill="1" applyBorder="1"/>
    <xf numFmtId="2" fontId="0" fillId="2" borderId="1" xfId="0" applyNumberFormat="1" applyFill="1" applyBorder="1"/>
    <xf numFmtId="2" fontId="0" fillId="2" borderId="2" xfId="0" applyNumberFormat="1" applyFill="1" applyBorder="1"/>
    <xf numFmtId="2" fontId="0" fillId="2" borderId="10" xfId="0" applyNumberFormat="1" applyFill="1" applyBorder="1"/>
    <xf numFmtId="0" fontId="7" fillId="0" borderId="0" xfId="0" applyFont="1" applyAlignment="1">
      <alignment vertical="center"/>
    </xf>
    <xf numFmtId="0" fontId="2" fillId="0" borderId="0" xfId="12" applyAlignment="1">
      <alignment vertical="center"/>
    </xf>
    <xf numFmtId="0" fontId="2" fillId="0" borderId="0" xfId="12" applyAlignment="1">
      <alignment horizontal="center" vertical="center"/>
    </xf>
    <xf numFmtId="0" fontId="3" fillId="0" borderId="0" xfId="12" applyFont="1" applyFill="1" applyAlignment="1">
      <alignment vertical="center"/>
    </xf>
    <xf numFmtId="0" fontId="2" fillId="0" borderId="0" xfId="6"/>
    <xf numFmtId="0" fontId="3" fillId="0" borderId="0" xfId="6" applyFont="1" applyFill="1"/>
    <xf numFmtId="0" fontId="2" fillId="0" borderId="0" xfId="6" applyFill="1"/>
    <xf numFmtId="0" fontId="3" fillId="0" borderId="0" xfId="6" applyFont="1"/>
    <xf numFmtId="0" fontId="3" fillId="0" borderId="0" xfId="12" applyFont="1" applyAlignment="1">
      <alignment vertical="center"/>
    </xf>
    <xf numFmtId="0" fontId="3" fillId="3" borderId="0" xfId="12" applyFont="1" applyFill="1" applyAlignment="1">
      <alignment vertical="center"/>
    </xf>
    <xf numFmtId="0" fontId="2" fillId="3" borderId="0" xfId="12" applyFill="1" applyAlignment="1">
      <alignment vertical="center"/>
    </xf>
    <xf numFmtId="0" fontId="2" fillId="3" borderId="0" xfId="12" applyFill="1" applyAlignment="1">
      <alignment horizontal="center" vertical="center"/>
    </xf>
    <xf numFmtId="0" fontId="2" fillId="0" borderId="0" xfId="12" applyFill="1" applyAlignment="1">
      <alignment vertical="center"/>
    </xf>
    <xf numFmtId="0" fontId="2" fillId="0" borderId="0" xfId="12" applyFill="1" applyAlignment="1">
      <alignment horizontal="center" vertical="center"/>
    </xf>
    <xf numFmtId="0" fontId="2" fillId="0" borderId="0" xfId="12"/>
    <xf numFmtId="0" fontId="0" fillId="0" borderId="0" xfId="12" applyFont="1" applyAlignment="1">
      <alignment vertical="center"/>
    </xf>
    <xf numFmtId="0" fontId="0" fillId="0" borderId="0" xfId="6" applyFont="1"/>
    <xf numFmtId="0" fontId="2" fillId="0" borderId="0" xfId="6" applyFont="1" applyFill="1"/>
    <xf numFmtId="0" fontId="0" fillId="0" borderId="0" xfId="6" applyFont="1" applyFill="1"/>
  </cellXfs>
  <cellStyles count="28">
    <cellStyle name="?? 4" xfId="3"/>
    <cellStyle name="?? 4 2" xfId="4"/>
    <cellStyle name="?? 4_Summary" xfId="5"/>
    <cellStyle name="Excel Built-in Normal" xfId="13"/>
    <cellStyle name="Normal" xfId="0" builtinId="0"/>
    <cellStyle name="Normal 2" xfId="6"/>
    <cellStyle name="Normal 2 2" xfId="7"/>
    <cellStyle name="Normal 2 2 2" xfId="8"/>
    <cellStyle name="Normal_Chan_est_experiments_Cases 46.1 - 46.5" xfId="1"/>
    <cellStyle name="Normal_Chan_est_experiments_Cases 46.1 - 46.5 2" xfId="2"/>
    <cellStyle name="Normal_Cover page" xfId="12"/>
    <cellStyle name="常规 2" xfId="14"/>
    <cellStyle name="常规 2 2" xfId="15"/>
    <cellStyle name="常规 2 2 2" xfId="16"/>
    <cellStyle name="常规 2 2 2 2" xfId="17"/>
    <cellStyle name="常规 2 2 3" xfId="18"/>
    <cellStyle name="常规 2 3" xfId="19"/>
    <cellStyle name="常规 2 4" xfId="20"/>
    <cellStyle name="常规 2 4 2" xfId="21"/>
    <cellStyle name="常规 2 5" xfId="22"/>
    <cellStyle name="常规 3" xfId="23"/>
    <cellStyle name="常规 4" xfId="24"/>
    <cellStyle name="常规 4 2" xfId="25"/>
    <cellStyle name="常规 4 2 2" xfId="26"/>
    <cellStyle name="常规 4 3" xfId="27"/>
    <cellStyle name="標準 4" xfId="9"/>
    <cellStyle name="標準 4 2" xfId="10"/>
    <cellStyle name="標準 4_Summary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tpal/AppData/Local/Microsoft/Windows/Temporary%20Internet%20Files/Content.Outlook/RNXUEKSG/DRAFT_RAN4%2365_Advanced_rx_CSI_template_v6%20(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Requirement proposal (FDD)"/>
      <sheetName val="Requirement proposal (TDD)"/>
      <sheetName val="Alignment Gamma(FDD)"/>
      <sheetName val="Alignment Gamma(TDD)"/>
      <sheetName val="Alignment BLER(FDD)"/>
      <sheetName val="Alignment BLER(TDD)"/>
      <sheetName val="Impairment Gamma(FDD)"/>
      <sheetName val="Impairment Gamma(TDD)"/>
      <sheetName val="Impairment BLER(FDD)"/>
      <sheetName val="Impairment BLER(TDD)"/>
    </sheetNames>
    <sheetDataSet>
      <sheetData sheetId="0"/>
      <sheetData sheetId="1">
        <row r="5">
          <cell r="B5" t="str">
            <v>Renesas Mobile Europe Ltd [R4-126310]</v>
          </cell>
          <cell r="Q5" t="str">
            <v/>
          </cell>
        </row>
      </sheetData>
      <sheetData sheetId="2"/>
      <sheetData sheetId="3">
        <row r="4">
          <cell r="B4" t="str">
            <v>IRC on CSI reporting + IRC on UE demodulation (IRC/IRC)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3"/>
  <sheetViews>
    <sheetView tabSelected="1" zoomScaleNormal="100" workbookViewId="0">
      <selection activeCell="C31" sqref="C31"/>
    </sheetView>
  </sheetViews>
  <sheetFormatPr defaultRowHeight="12.75"/>
  <cols>
    <col min="1" max="1" width="56.5703125" style="48" customWidth="1"/>
    <col min="2" max="16384" width="9.140625" style="48"/>
  </cols>
  <sheetData>
    <row r="2" spans="1:14" ht="18.75">
      <c r="A2" s="44" t="s">
        <v>16</v>
      </c>
      <c r="B2" s="45"/>
      <c r="C2" s="45"/>
      <c r="D2" s="46"/>
      <c r="E2" s="46"/>
      <c r="F2" s="46"/>
      <c r="G2" s="45"/>
      <c r="H2" s="45"/>
      <c r="I2" s="45"/>
      <c r="J2" s="47"/>
      <c r="L2" s="49" t="s">
        <v>24</v>
      </c>
      <c r="M2" s="50"/>
      <c r="N2" s="50"/>
    </row>
    <row r="3" spans="1:14" ht="15.75">
      <c r="A3" s="44" t="s">
        <v>17</v>
      </c>
      <c r="B3" s="45"/>
      <c r="C3" s="45"/>
      <c r="D3" s="46"/>
      <c r="E3" s="46"/>
      <c r="F3" s="46"/>
      <c r="G3" s="45"/>
      <c r="H3" s="45"/>
      <c r="I3" s="45"/>
      <c r="J3" s="45"/>
      <c r="L3" s="51"/>
    </row>
    <row r="4" spans="1:14">
      <c r="A4" s="52"/>
      <c r="B4" s="45"/>
      <c r="C4" s="45"/>
      <c r="D4" s="46"/>
      <c r="E4" s="46"/>
      <c r="F4" s="46"/>
      <c r="G4" s="45"/>
      <c r="H4" s="45"/>
      <c r="I4" s="45"/>
      <c r="J4" s="45"/>
    </row>
    <row r="5" spans="1:14">
      <c r="A5" s="52" t="s">
        <v>18</v>
      </c>
      <c r="B5" s="45"/>
      <c r="C5" s="45"/>
      <c r="D5" s="46"/>
      <c r="E5" s="46"/>
      <c r="F5" s="46"/>
      <c r="G5" s="45"/>
      <c r="H5" s="45"/>
      <c r="I5" s="45"/>
      <c r="J5" s="45"/>
    </row>
    <row r="6" spans="1:14">
      <c r="A6" s="53" t="s">
        <v>19</v>
      </c>
      <c r="B6" s="54"/>
      <c r="C6" s="54"/>
      <c r="D6" s="55"/>
      <c r="E6" s="55"/>
      <c r="F6" s="55"/>
      <c r="G6" s="54"/>
      <c r="H6" s="54"/>
      <c r="I6" s="45"/>
      <c r="J6" s="45"/>
    </row>
    <row r="7" spans="1:14">
      <c r="A7" s="52" t="s">
        <v>22</v>
      </c>
      <c r="B7" s="45"/>
      <c r="C7" s="45"/>
      <c r="D7" s="46"/>
      <c r="E7" s="46"/>
      <c r="F7" s="46"/>
      <c r="G7" s="45"/>
      <c r="H7" s="45"/>
      <c r="I7" s="45"/>
      <c r="J7" s="45"/>
    </row>
    <row r="8" spans="1:14">
      <c r="A8" s="47" t="s">
        <v>20</v>
      </c>
      <c r="B8" s="56"/>
      <c r="C8" s="56"/>
      <c r="D8" s="57"/>
      <c r="E8" s="46"/>
      <c r="F8" s="46"/>
      <c r="G8" s="45"/>
      <c r="H8" s="45"/>
      <c r="I8" s="45"/>
      <c r="J8" s="45"/>
    </row>
    <row r="9" spans="1:14">
      <c r="A9" s="52" t="s">
        <v>23</v>
      </c>
      <c r="B9" s="58"/>
      <c r="C9" s="58"/>
      <c r="D9" s="58"/>
      <c r="E9" s="58"/>
      <c r="F9" s="58"/>
      <c r="G9" s="58"/>
      <c r="H9" s="58"/>
      <c r="I9" s="58"/>
      <c r="J9" s="58"/>
    </row>
    <row r="10" spans="1:14">
      <c r="A10" s="59"/>
      <c r="B10" s="58"/>
      <c r="C10" s="58"/>
      <c r="D10" s="58"/>
      <c r="E10" s="58"/>
      <c r="F10" s="58"/>
      <c r="G10" s="58"/>
      <c r="H10" s="58"/>
      <c r="I10" s="58"/>
      <c r="J10" s="58"/>
    </row>
    <row r="11" spans="1:14">
      <c r="A11" s="52" t="s">
        <v>21</v>
      </c>
    </row>
    <row r="12" spans="1:14">
      <c r="A12" s="60"/>
      <c r="B12" s="50"/>
      <c r="C12" s="50"/>
      <c r="D12" s="50"/>
      <c r="E12" s="50"/>
      <c r="F12" s="50"/>
      <c r="G12" s="50"/>
      <c r="H12" s="50"/>
      <c r="I12" s="50"/>
    </row>
    <row r="13" spans="1:14" ht="13.5" customHeight="1">
      <c r="A13" s="61"/>
      <c r="B13" s="50"/>
      <c r="C13" s="50"/>
      <c r="D13" s="50"/>
      <c r="E13" s="50"/>
      <c r="F13" s="50"/>
      <c r="G13" s="50"/>
      <c r="H13" s="50"/>
      <c r="I13" s="50"/>
    </row>
    <row r="14" spans="1:14">
      <c r="A14" s="61"/>
      <c r="B14" s="50"/>
      <c r="C14" s="50"/>
      <c r="D14" s="50"/>
      <c r="E14" s="50"/>
      <c r="F14" s="50"/>
      <c r="G14" s="50"/>
      <c r="H14" s="50"/>
      <c r="I14" s="50"/>
    </row>
    <row r="15" spans="1:14">
      <c r="A15" s="61"/>
      <c r="B15" s="50"/>
      <c r="C15" s="50"/>
      <c r="D15" s="50"/>
      <c r="E15" s="50"/>
      <c r="F15" s="50"/>
      <c r="G15" s="50"/>
      <c r="H15" s="50"/>
      <c r="I15" s="50"/>
    </row>
    <row r="16" spans="1:14">
      <c r="A16" s="61"/>
      <c r="B16" s="50"/>
      <c r="C16" s="50"/>
      <c r="D16" s="50"/>
      <c r="E16" s="50"/>
      <c r="F16" s="50"/>
      <c r="G16" s="50"/>
      <c r="H16" s="50"/>
      <c r="I16" s="50"/>
    </row>
    <row r="17" spans="1:9">
      <c r="A17" s="61"/>
      <c r="B17" s="50"/>
      <c r="C17" s="50"/>
      <c r="D17" s="50"/>
      <c r="E17" s="50"/>
      <c r="F17" s="50"/>
      <c r="G17" s="50"/>
      <c r="H17" s="50"/>
      <c r="I17" s="50"/>
    </row>
    <row r="18" spans="1:9">
      <c r="A18" s="62"/>
      <c r="B18" s="50"/>
      <c r="C18" s="50"/>
      <c r="D18" s="50"/>
      <c r="E18" s="50"/>
      <c r="F18" s="50"/>
      <c r="G18" s="50"/>
      <c r="H18" s="50"/>
      <c r="I18" s="50"/>
    </row>
    <row r="19" spans="1:9">
      <c r="A19" s="60"/>
    </row>
    <row r="21" spans="1:9">
      <c r="A21" s="60"/>
    </row>
    <row r="22" spans="1:9">
      <c r="A22" s="60"/>
      <c r="C22" s="60"/>
    </row>
    <row r="23" spans="1:9">
      <c r="A23" s="60"/>
    </row>
    <row r="24" spans="1:9">
      <c r="A24" s="60"/>
    </row>
    <row r="25" spans="1:9">
      <c r="A25" s="60"/>
    </row>
    <row r="26" spans="1:9">
      <c r="A26" s="60"/>
    </row>
    <row r="27" spans="1:9">
      <c r="A27" s="60"/>
    </row>
    <row r="28" spans="1:9">
      <c r="A28" s="60"/>
    </row>
    <row r="29" spans="1:9">
      <c r="A29" s="60"/>
    </row>
    <row r="30" spans="1:9">
      <c r="A30" s="60"/>
    </row>
    <row r="31" spans="1:9">
      <c r="A31" s="60"/>
    </row>
    <row r="32" spans="1:9">
      <c r="A32" s="60"/>
    </row>
    <row r="33" spans="1:1">
      <c r="A33" s="60"/>
    </row>
  </sheetData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5"/>
  <sheetViews>
    <sheetView zoomScaleNormal="100" workbookViewId="0">
      <selection activeCell="A29" sqref="A29"/>
    </sheetView>
  </sheetViews>
  <sheetFormatPr defaultRowHeight="12.75"/>
  <cols>
    <col min="1" max="1" width="15.140625" style="2" customWidth="1"/>
    <col min="2" max="3" width="10.85546875" style="2" customWidth="1"/>
    <col min="4" max="4" width="12.42578125" style="2" customWidth="1"/>
    <col min="5" max="7" width="8.7109375" style="11" customWidth="1"/>
    <col min="8" max="24" width="8.7109375" style="2" customWidth="1"/>
    <col min="25" max="16384" width="9.140625" style="2"/>
  </cols>
  <sheetData>
    <row r="1" spans="1:40">
      <c r="A1" s="1" t="s">
        <v>9</v>
      </c>
      <c r="E1" s="3"/>
      <c r="F1" s="3"/>
      <c r="G1" s="3"/>
      <c r="H1" s="4"/>
      <c r="I1" s="4"/>
      <c r="Q1" s="13" t="s">
        <v>10</v>
      </c>
      <c r="R1" s="2">
        <v>4.0038999999999998</v>
      </c>
      <c r="S1" s="10" t="s">
        <v>12</v>
      </c>
    </row>
    <row r="2" spans="1:40" ht="25.5" customHeight="1">
      <c r="A2" s="1">
        <v>0.7</v>
      </c>
      <c r="D2" s="10"/>
      <c r="E2" s="3"/>
      <c r="F2" s="3"/>
      <c r="G2" s="3"/>
      <c r="H2" s="4"/>
      <c r="I2" s="4"/>
      <c r="Q2" s="13" t="s">
        <v>11</v>
      </c>
      <c r="R2" s="39">
        <f>A2*R1</f>
        <v>2.8027299999999995</v>
      </c>
      <c r="S2" s="10" t="s">
        <v>12</v>
      </c>
    </row>
    <row r="3" spans="1:40" ht="100.5" customHeight="1">
      <c r="A3" s="22" t="s">
        <v>0</v>
      </c>
      <c r="B3" s="27" t="s">
        <v>1</v>
      </c>
      <c r="C3" s="27"/>
      <c r="D3" s="28"/>
      <c r="E3" s="27" t="s">
        <v>2</v>
      </c>
      <c r="F3" s="27"/>
      <c r="G3" s="28" t="s">
        <v>2</v>
      </c>
      <c r="H3" s="27" t="s">
        <v>2</v>
      </c>
      <c r="I3" s="27"/>
      <c r="J3" s="28" t="s">
        <v>2</v>
      </c>
      <c r="K3" s="27" t="s">
        <v>2</v>
      </c>
      <c r="L3" s="27"/>
      <c r="M3" s="28"/>
      <c r="N3" s="23"/>
      <c r="O3" s="23"/>
      <c r="P3" s="23"/>
      <c r="Q3" s="23"/>
      <c r="S3" s="23"/>
      <c r="T3" s="23"/>
      <c r="U3" s="23"/>
      <c r="V3" s="23"/>
    </row>
    <row r="4" spans="1:40" ht="18">
      <c r="A4" s="24" t="s">
        <v>4</v>
      </c>
      <c r="B4" s="29" t="s">
        <v>5</v>
      </c>
      <c r="C4" s="29"/>
      <c r="D4" s="30"/>
      <c r="E4" s="31"/>
      <c r="F4" s="31"/>
      <c r="G4" s="32"/>
      <c r="H4" s="31"/>
      <c r="I4" s="31"/>
      <c r="J4" s="32"/>
      <c r="K4" s="31"/>
      <c r="L4" s="31"/>
      <c r="M4" s="32"/>
      <c r="N4" s="25"/>
      <c r="O4" s="25"/>
      <c r="P4" s="25"/>
      <c r="Q4" s="25"/>
      <c r="R4" s="25"/>
      <c r="S4" s="25"/>
      <c r="T4" s="25"/>
      <c r="U4" s="25"/>
      <c r="V4" s="25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</row>
    <row r="5" spans="1:40" s="6" customFormat="1" ht="24" customHeight="1" thickBot="1">
      <c r="A5" s="21" t="s">
        <v>3</v>
      </c>
      <c r="B5" s="10" t="s">
        <v>6</v>
      </c>
      <c r="C5" s="10" t="s">
        <v>13</v>
      </c>
      <c r="D5" s="10" t="s">
        <v>7</v>
      </c>
      <c r="E5" s="10" t="s">
        <v>6</v>
      </c>
      <c r="F5" s="10" t="s">
        <v>13</v>
      </c>
      <c r="G5" s="10" t="s">
        <v>7</v>
      </c>
      <c r="H5" s="10" t="s">
        <v>6</v>
      </c>
      <c r="I5" s="10" t="s">
        <v>13</v>
      </c>
      <c r="J5" s="10" t="s">
        <v>7</v>
      </c>
      <c r="K5" s="10" t="s">
        <v>6</v>
      </c>
      <c r="L5" s="10" t="s">
        <v>13</v>
      </c>
      <c r="M5" s="10" t="s">
        <v>7</v>
      </c>
      <c r="N5" s="5"/>
      <c r="O5" s="5"/>
      <c r="P5" s="5"/>
      <c r="Q5" s="5"/>
      <c r="R5" s="5"/>
      <c r="S5" s="5"/>
      <c r="T5" s="5"/>
      <c r="U5" s="5"/>
      <c r="V5" s="5" t="str">
        <f>'[1]Requirement proposal (FDD)'!Q5</f>
        <v/>
      </c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13.5" thickBot="1">
      <c r="A6" s="7">
        <v>-5</v>
      </c>
      <c r="B6" s="34">
        <v>10.071</v>
      </c>
      <c r="C6" s="40">
        <v>2.0566</v>
      </c>
      <c r="D6" s="38">
        <f>C6/$R$1</f>
        <v>0.51364919203776316</v>
      </c>
      <c r="E6" s="34">
        <v>10.071</v>
      </c>
      <c r="F6" s="40">
        <v>2.0566</v>
      </c>
      <c r="G6" s="38">
        <f>F6/$R$1</f>
        <v>0.51364919203776316</v>
      </c>
      <c r="H6" s="34"/>
      <c r="I6" s="40"/>
      <c r="J6" s="38">
        <f>I6/$R$1</f>
        <v>0</v>
      </c>
      <c r="K6" s="34"/>
      <c r="L6" s="40"/>
      <c r="M6" s="38">
        <f>L6/$R$1</f>
        <v>0</v>
      </c>
      <c r="N6" s="33"/>
      <c r="O6" s="26"/>
      <c r="P6" s="26"/>
      <c r="Q6" s="26"/>
      <c r="R6" s="26"/>
      <c r="S6" s="26"/>
      <c r="T6" s="26"/>
      <c r="U6" s="26"/>
      <c r="V6" s="26"/>
      <c r="W6" s="8"/>
    </row>
    <row r="7" spans="1:40" ht="13.5" thickBot="1">
      <c r="A7" s="7">
        <v>-4</v>
      </c>
      <c r="B7" s="35">
        <v>7.1833999999999998</v>
      </c>
      <c r="C7" s="42">
        <v>3.0165999999999999</v>
      </c>
      <c r="D7" s="38">
        <f t="shared" ref="D7:D21" si="0">C7/$R$1</f>
        <v>0.75341541996553363</v>
      </c>
      <c r="E7" s="35">
        <v>7.1833999999999998</v>
      </c>
      <c r="F7" s="42">
        <v>3.0165999999999999</v>
      </c>
      <c r="G7" s="38">
        <f t="shared" ref="G7:G21" si="1">F7/$R$1</f>
        <v>0.75341541996553363</v>
      </c>
      <c r="H7" s="35"/>
      <c r="I7" s="42"/>
      <c r="J7" s="38">
        <f t="shared" ref="J7:J21" si="2">I7/$R$1</f>
        <v>0</v>
      </c>
      <c r="K7" s="35"/>
      <c r="L7" s="42"/>
      <c r="M7" s="38">
        <f t="shared" ref="M7:M21" si="3">L7/$R$1</f>
        <v>0</v>
      </c>
      <c r="N7" s="33"/>
      <c r="O7" s="26"/>
      <c r="P7" s="26"/>
      <c r="Q7" s="26"/>
      <c r="R7" s="26"/>
      <c r="S7" s="26"/>
      <c r="T7" s="26"/>
      <c r="U7" s="26"/>
      <c r="V7" s="26"/>
      <c r="W7" s="8"/>
    </row>
    <row r="8" spans="1:40" ht="13.5" thickBot="1">
      <c r="A8" s="7">
        <v>-3</v>
      </c>
      <c r="B8" s="35">
        <v>5.7240000000000002</v>
      </c>
      <c r="C8" s="42">
        <v>3.6833999999999998</v>
      </c>
      <c r="D8" s="38">
        <f t="shared" si="0"/>
        <v>0.91995304578036419</v>
      </c>
      <c r="E8" s="35">
        <v>5.7240000000000002</v>
      </c>
      <c r="F8" s="42">
        <v>3.6833999999999998</v>
      </c>
      <c r="G8" s="38">
        <f t="shared" si="1"/>
        <v>0.91995304578036419</v>
      </c>
      <c r="H8" s="35"/>
      <c r="I8" s="42"/>
      <c r="J8" s="38">
        <f t="shared" si="2"/>
        <v>0</v>
      </c>
      <c r="K8" s="35"/>
      <c r="L8" s="42"/>
      <c r="M8" s="38">
        <f t="shared" si="3"/>
        <v>0</v>
      </c>
      <c r="N8" s="33"/>
      <c r="O8" s="26"/>
      <c r="P8" s="26"/>
      <c r="Q8" s="26"/>
      <c r="R8" s="26"/>
      <c r="S8" s="26"/>
      <c r="T8" s="26"/>
      <c r="U8" s="26"/>
      <c r="V8" s="26"/>
      <c r="W8" s="8"/>
    </row>
    <row r="9" spans="1:40" ht="13.5" thickBot="1">
      <c r="A9" s="7">
        <v>-2</v>
      </c>
      <c r="B9" s="35">
        <v>4.6668000000000003</v>
      </c>
      <c r="C9" s="42">
        <v>3.9378000000000002</v>
      </c>
      <c r="D9" s="38">
        <f t="shared" si="0"/>
        <v>0.98349109618122343</v>
      </c>
      <c r="E9" s="35">
        <v>4.6668000000000003</v>
      </c>
      <c r="F9" s="42">
        <v>3.9378000000000002</v>
      </c>
      <c r="G9" s="38">
        <f t="shared" si="1"/>
        <v>0.98349109618122343</v>
      </c>
      <c r="H9" s="35"/>
      <c r="I9" s="42"/>
      <c r="J9" s="38">
        <f t="shared" si="2"/>
        <v>0</v>
      </c>
      <c r="K9" s="35"/>
      <c r="L9" s="42"/>
      <c r="M9" s="38">
        <f t="shared" si="3"/>
        <v>0</v>
      </c>
      <c r="N9" s="33"/>
      <c r="O9" s="26"/>
      <c r="P9" s="26"/>
      <c r="Q9" s="26"/>
      <c r="R9" s="26"/>
      <c r="S9" s="26"/>
      <c r="T9" s="26"/>
      <c r="U9" s="26"/>
      <c r="V9" s="26"/>
      <c r="W9" s="8"/>
    </row>
    <row r="10" spans="1:40" ht="13.5" thickBot="1">
      <c r="A10" s="7">
        <v>-1</v>
      </c>
      <c r="B10" s="35">
        <v>3.9902000000000002</v>
      </c>
      <c r="C10" s="42">
        <v>3.9946000000000002</v>
      </c>
      <c r="D10" s="38">
        <f t="shared" si="0"/>
        <v>0.99767726466694984</v>
      </c>
      <c r="E10" s="35">
        <v>3.9902000000000002</v>
      </c>
      <c r="F10" s="42">
        <v>3.9946000000000002</v>
      </c>
      <c r="G10" s="38">
        <f t="shared" si="1"/>
        <v>0.99767726466694984</v>
      </c>
      <c r="H10" s="35"/>
      <c r="I10" s="42"/>
      <c r="J10" s="38">
        <f t="shared" si="2"/>
        <v>0</v>
      </c>
      <c r="K10" s="35"/>
      <c r="L10" s="42"/>
      <c r="M10" s="38">
        <f t="shared" si="3"/>
        <v>0</v>
      </c>
      <c r="N10" s="33"/>
      <c r="O10" s="26"/>
      <c r="P10" s="26"/>
      <c r="Q10" s="26"/>
      <c r="R10" s="26"/>
      <c r="S10" s="26"/>
      <c r="T10" s="26"/>
      <c r="U10" s="26"/>
      <c r="V10" s="26"/>
    </row>
    <row r="11" spans="1:40" ht="13.5" thickBot="1">
      <c r="A11" s="7">
        <v>0</v>
      </c>
      <c r="B11" s="34">
        <v>3.5590000000000002</v>
      </c>
      <c r="C11" s="40">
        <v>4.0038999999999998</v>
      </c>
      <c r="D11" s="38">
        <f t="shared" si="0"/>
        <v>1</v>
      </c>
      <c r="E11" s="34">
        <v>3.5590000000000002</v>
      </c>
      <c r="F11" s="40">
        <v>4.0038999999999998</v>
      </c>
      <c r="G11" s="38">
        <f t="shared" si="1"/>
        <v>1</v>
      </c>
      <c r="H11" s="34"/>
      <c r="I11" s="40"/>
      <c r="J11" s="38">
        <f t="shared" si="2"/>
        <v>0</v>
      </c>
      <c r="K11" s="34"/>
      <c r="L11" s="40"/>
      <c r="M11" s="38">
        <f t="shared" si="3"/>
        <v>0</v>
      </c>
      <c r="N11" s="33"/>
      <c r="O11" s="26"/>
      <c r="P11" s="26"/>
      <c r="Q11" s="26"/>
      <c r="R11" s="26"/>
      <c r="S11" s="26"/>
      <c r="T11" s="26"/>
      <c r="U11" s="26"/>
      <c r="V11" s="26"/>
    </row>
    <row r="12" spans="1:40" ht="16.5" customHeight="1" thickBot="1">
      <c r="A12" s="7">
        <v>1</v>
      </c>
      <c r="B12" s="35">
        <v>3.2784</v>
      </c>
      <c r="C12" s="40">
        <v>4.0038999999999998</v>
      </c>
      <c r="D12" s="38">
        <f t="shared" si="0"/>
        <v>1</v>
      </c>
      <c r="E12" s="35">
        <v>3.2784</v>
      </c>
      <c r="F12" s="40">
        <v>4.0038999999999998</v>
      </c>
      <c r="G12" s="38">
        <f t="shared" si="1"/>
        <v>1</v>
      </c>
      <c r="H12" s="35"/>
      <c r="I12" s="42"/>
      <c r="J12" s="38">
        <f t="shared" si="2"/>
        <v>0</v>
      </c>
      <c r="K12" s="35"/>
      <c r="L12" s="42"/>
      <c r="M12" s="38">
        <f t="shared" si="3"/>
        <v>0</v>
      </c>
      <c r="N12" s="33"/>
      <c r="O12" s="26"/>
      <c r="P12" s="26"/>
      <c r="Q12" s="26"/>
      <c r="R12" s="26"/>
      <c r="S12" s="26"/>
      <c r="T12" s="26"/>
      <c r="U12" s="26"/>
      <c r="V12" s="26"/>
    </row>
    <row r="13" spans="1:40" ht="13.5" thickBot="1">
      <c r="A13" s="7">
        <v>2</v>
      </c>
      <c r="B13" s="35">
        <v>3.0488</v>
      </c>
      <c r="C13" s="40">
        <v>4.0038999999999998</v>
      </c>
      <c r="D13" s="38">
        <f t="shared" si="0"/>
        <v>1</v>
      </c>
      <c r="E13" s="35">
        <v>3.0488</v>
      </c>
      <c r="F13" s="40">
        <v>4.0038999999999998</v>
      </c>
      <c r="G13" s="38">
        <f t="shared" si="1"/>
        <v>1</v>
      </c>
      <c r="H13" s="35"/>
      <c r="I13" s="42"/>
      <c r="J13" s="38">
        <f t="shared" si="2"/>
        <v>0</v>
      </c>
      <c r="K13" s="35"/>
      <c r="L13" s="42"/>
      <c r="M13" s="38">
        <f t="shared" si="3"/>
        <v>0</v>
      </c>
      <c r="N13" s="33"/>
      <c r="O13" s="26"/>
      <c r="P13" s="26"/>
      <c r="Q13" s="26"/>
      <c r="R13" s="26"/>
      <c r="S13" s="26"/>
      <c r="T13" s="26"/>
      <c r="U13" s="26"/>
      <c r="V13" s="26"/>
      <c r="W13" s="5"/>
    </row>
    <row r="14" spans="1:40" ht="13.5" thickBot="1">
      <c r="A14" s="7">
        <v>3</v>
      </c>
      <c r="B14" s="35">
        <v>2.8681000000000001</v>
      </c>
      <c r="C14" s="40">
        <v>4.0038999999999998</v>
      </c>
      <c r="D14" s="38">
        <f t="shared" si="0"/>
        <v>1</v>
      </c>
      <c r="E14" s="35">
        <v>2.8681000000000001</v>
      </c>
      <c r="F14" s="40">
        <v>4.0038999999999998</v>
      </c>
      <c r="G14" s="38">
        <f t="shared" si="1"/>
        <v>1</v>
      </c>
      <c r="H14" s="35"/>
      <c r="I14" s="42"/>
      <c r="J14" s="38">
        <f t="shared" si="2"/>
        <v>0</v>
      </c>
      <c r="K14" s="35"/>
      <c r="L14" s="42"/>
      <c r="M14" s="38">
        <f t="shared" si="3"/>
        <v>0</v>
      </c>
      <c r="N14" s="33"/>
      <c r="O14" s="26"/>
      <c r="P14" s="26"/>
      <c r="Q14" s="26"/>
      <c r="R14" s="26"/>
      <c r="S14" s="26"/>
      <c r="T14" s="26"/>
      <c r="U14" s="26"/>
      <c r="V14" s="26"/>
      <c r="W14" s="5"/>
    </row>
    <row r="15" spans="1:40" ht="13.5" thickBot="1">
      <c r="A15" s="7">
        <v>4</v>
      </c>
      <c r="B15" s="35">
        <v>2.7170000000000001</v>
      </c>
      <c r="C15" s="40">
        <v>4.0038999999999998</v>
      </c>
      <c r="D15" s="38">
        <f t="shared" si="0"/>
        <v>1</v>
      </c>
      <c r="E15" s="35">
        <v>2.7170000000000001</v>
      </c>
      <c r="F15" s="40">
        <v>4.0038999999999998</v>
      </c>
      <c r="G15" s="38">
        <f t="shared" si="1"/>
        <v>1</v>
      </c>
      <c r="H15" s="35"/>
      <c r="I15" s="42"/>
      <c r="J15" s="38">
        <f t="shared" si="2"/>
        <v>0</v>
      </c>
      <c r="K15" s="35"/>
      <c r="L15" s="42"/>
      <c r="M15" s="38">
        <f t="shared" si="3"/>
        <v>0</v>
      </c>
      <c r="N15" s="33"/>
      <c r="O15" s="26"/>
      <c r="P15" s="26"/>
      <c r="Q15" s="26"/>
      <c r="R15" s="26"/>
      <c r="S15" s="26"/>
      <c r="T15" s="26"/>
      <c r="U15" s="26"/>
      <c r="V15" s="26"/>
    </row>
    <row r="16" spans="1:40" ht="13.5" thickBot="1">
      <c r="A16" s="7">
        <v>5</v>
      </c>
      <c r="B16" s="35">
        <v>2.5941999999999998</v>
      </c>
      <c r="C16" s="40">
        <v>4.0038999999999998</v>
      </c>
      <c r="D16" s="38">
        <f t="shared" si="0"/>
        <v>1</v>
      </c>
      <c r="E16" s="35">
        <v>2.5941999999999998</v>
      </c>
      <c r="F16" s="40">
        <v>4.0038999999999998</v>
      </c>
      <c r="G16" s="38">
        <f t="shared" si="1"/>
        <v>1</v>
      </c>
      <c r="H16" s="35"/>
      <c r="I16" s="42"/>
      <c r="J16" s="38">
        <f t="shared" si="2"/>
        <v>0</v>
      </c>
      <c r="K16" s="35"/>
      <c r="L16" s="42"/>
      <c r="M16" s="38">
        <f t="shared" si="3"/>
        <v>0</v>
      </c>
      <c r="N16" s="33"/>
      <c r="O16" s="26"/>
      <c r="P16" s="26"/>
      <c r="Q16" s="26"/>
      <c r="R16" s="26"/>
      <c r="S16" s="26"/>
      <c r="T16" s="26"/>
      <c r="U16" s="26"/>
      <c r="V16" s="26"/>
    </row>
    <row r="17" spans="1:22" ht="13.5" thickBot="1">
      <c r="A17" s="7">
        <v>6</v>
      </c>
      <c r="B17" s="35">
        <v>2.4194</v>
      </c>
      <c r="C17" s="40">
        <v>4.0038999999999998</v>
      </c>
      <c r="D17" s="38">
        <f t="shared" si="0"/>
        <v>1</v>
      </c>
      <c r="E17" s="35">
        <v>2.4194</v>
      </c>
      <c r="F17" s="40">
        <v>4.0038999999999998</v>
      </c>
      <c r="G17" s="38">
        <f t="shared" si="1"/>
        <v>1</v>
      </c>
      <c r="H17" s="35"/>
      <c r="I17" s="42"/>
      <c r="J17" s="38">
        <f t="shared" si="2"/>
        <v>0</v>
      </c>
      <c r="K17" s="35"/>
      <c r="L17" s="42"/>
      <c r="M17" s="38">
        <f t="shared" si="3"/>
        <v>0</v>
      </c>
      <c r="N17" s="33"/>
      <c r="O17" s="26"/>
      <c r="P17" s="26"/>
      <c r="Q17" s="26"/>
      <c r="R17" s="26"/>
      <c r="S17" s="26"/>
      <c r="T17" s="26"/>
      <c r="U17" s="26"/>
      <c r="V17" s="26"/>
    </row>
    <row r="18" spans="1:22" ht="13.5" thickBot="1">
      <c r="A18" s="7">
        <v>7</v>
      </c>
      <c r="B18" s="35">
        <v>2.2023999999999999</v>
      </c>
      <c r="C18" s="40">
        <v>4.0038999999999998</v>
      </c>
      <c r="D18" s="38">
        <f t="shared" si="0"/>
        <v>1</v>
      </c>
      <c r="E18" s="35">
        <v>2.2023999999999999</v>
      </c>
      <c r="F18" s="40">
        <v>4.0038999999999998</v>
      </c>
      <c r="G18" s="38">
        <f t="shared" si="1"/>
        <v>1</v>
      </c>
      <c r="H18" s="35"/>
      <c r="I18" s="42"/>
      <c r="J18" s="38">
        <f t="shared" si="2"/>
        <v>0</v>
      </c>
      <c r="K18" s="35"/>
      <c r="L18" s="42"/>
      <c r="M18" s="38">
        <f t="shared" si="3"/>
        <v>0</v>
      </c>
      <c r="N18" s="33"/>
      <c r="O18" s="26"/>
      <c r="P18" s="26"/>
      <c r="Q18" s="26"/>
      <c r="R18" s="26"/>
      <c r="S18" s="26"/>
      <c r="T18" s="26"/>
      <c r="U18" s="26"/>
      <c r="V18" s="26"/>
    </row>
    <row r="19" spans="1:22" ht="13.5" thickBot="1">
      <c r="A19" s="7">
        <v>8</v>
      </c>
      <c r="B19" s="35">
        <v>1.9279999999999999</v>
      </c>
      <c r="C19" s="40">
        <v>4.0038999999999998</v>
      </c>
      <c r="D19" s="38">
        <f t="shared" si="0"/>
        <v>1</v>
      </c>
      <c r="E19" s="35">
        <v>1.9279999999999999</v>
      </c>
      <c r="F19" s="40">
        <v>4.0038999999999998</v>
      </c>
      <c r="G19" s="38">
        <f t="shared" si="1"/>
        <v>1</v>
      </c>
      <c r="H19" s="35"/>
      <c r="I19" s="42"/>
      <c r="J19" s="38">
        <f t="shared" si="2"/>
        <v>0</v>
      </c>
      <c r="K19" s="35"/>
      <c r="L19" s="42"/>
      <c r="M19" s="38">
        <f t="shared" si="3"/>
        <v>0</v>
      </c>
      <c r="N19" s="33"/>
      <c r="O19" s="26"/>
      <c r="P19" s="26"/>
      <c r="Q19" s="26"/>
      <c r="R19" s="26"/>
      <c r="S19" s="26"/>
      <c r="T19" s="26"/>
      <c r="U19" s="26"/>
      <c r="V19" s="26"/>
    </row>
    <row r="20" spans="1:22" ht="13.5" thickBot="1">
      <c r="A20" s="7">
        <v>9</v>
      </c>
      <c r="B20" s="35">
        <v>1.6608000000000001</v>
      </c>
      <c r="C20" s="40">
        <v>4.0038999999999998</v>
      </c>
      <c r="D20" s="38">
        <f t="shared" si="0"/>
        <v>1</v>
      </c>
      <c r="E20" s="35">
        <v>1.6608000000000001</v>
      </c>
      <c r="F20" s="40">
        <v>4.0038999999999998</v>
      </c>
      <c r="G20" s="38">
        <f t="shared" si="1"/>
        <v>1</v>
      </c>
      <c r="H20" s="35"/>
      <c r="I20" s="42"/>
      <c r="J20" s="38">
        <f t="shared" si="2"/>
        <v>0</v>
      </c>
      <c r="K20" s="35"/>
      <c r="L20" s="42"/>
      <c r="M20" s="38">
        <f t="shared" si="3"/>
        <v>0</v>
      </c>
      <c r="N20" s="33"/>
      <c r="O20" s="26"/>
      <c r="P20" s="26"/>
      <c r="Q20" s="26"/>
      <c r="R20" s="26"/>
      <c r="S20" s="26"/>
      <c r="T20" s="26"/>
      <c r="U20" s="26"/>
      <c r="V20" s="26"/>
    </row>
    <row r="21" spans="1:22" ht="13.5" thickBot="1">
      <c r="A21" s="7">
        <v>10</v>
      </c>
      <c r="B21" s="36">
        <v>1.4564999999999999</v>
      </c>
      <c r="C21" s="40">
        <v>4.0038999999999998</v>
      </c>
      <c r="D21" s="38">
        <f t="shared" si="0"/>
        <v>1</v>
      </c>
      <c r="E21" s="36">
        <v>1.4564999999999999</v>
      </c>
      <c r="F21" s="40">
        <v>4.0038999999999998</v>
      </c>
      <c r="G21" s="38">
        <f t="shared" si="1"/>
        <v>1</v>
      </c>
      <c r="H21" s="36"/>
      <c r="I21" s="43"/>
      <c r="J21" s="38">
        <f t="shared" si="2"/>
        <v>0</v>
      </c>
      <c r="K21" s="36"/>
      <c r="L21" s="43"/>
      <c r="M21" s="38">
        <f t="shared" si="3"/>
        <v>0</v>
      </c>
      <c r="N21" s="33"/>
      <c r="O21" s="26"/>
      <c r="P21" s="26"/>
      <c r="Q21" s="26"/>
      <c r="R21" s="26"/>
      <c r="S21" s="26"/>
      <c r="T21" s="26"/>
      <c r="U21" s="26"/>
      <c r="V21" s="26"/>
    </row>
    <row r="22" spans="1:22">
      <c r="A22" s="10" t="s">
        <v>14</v>
      </c>
      <c r="B22" s="2">
        <f>INDEX(B6:B21,MATCH(D22,$A6:$A21))*(INDEX(D6:D21,1+MATCH(D22,$A$6:$A21))-$A2)/(INDEX(D6:D21,1+MATCH(D22,$A6:$A21))-INDEX(D6:D21,MATCH(D22,$A6:$A21)))+INDEX(B6:B21,1+MATCH(D22,$A6:$A21))*($A2-INDEX(D6:D21,MATCH(D22,$A6:$A21)))/(INDEX(D6:D21,1+MATCH(D22,$A6:$A21))-INDEX(D6:D21,MATCH(D22,$A6:$A21)))</f>
        <v>7.8267031375</v>
      </c>
      <c r="C22" s="10" t="s">
        <v>15</v>
      </c>
      <c r="D22" s="37">
        <f>IF(OR(MIN(D$6:D$21)&gt;$A2,SUM(D$6:D$21)=0),"",  ( ( ($A2) - INDEX(D$6:D$21,MATCH($A2,D$6:D$21)) )/( IF(INDEX(D$6:D$21,1+MATCH($A2,D$6:D$21))&gt;0,INDEX(D$6:D$21,1+MATCH($A2,D$6:D$21)),INDEX(D$6:D$21,2+MATCH($A2,D$6:D$21)))  - INDEX(D$6:D$21,MATCH($A2,D$6:D$21)) ))*( IF(INDEX(D$6:D$21,1+MATCH($A2,D$6:D$21))&gt;0,INDEX($A$6:$A$21,1+MATCH($A2,D$6:D$21)),INDEX($A$6:$A$21,2+MATCH($A2,D$6:D$21)) ) - INDEX($A$6:$A$21,MATCH($A2,D$6:D$21)) ) + INDEX($A$6:$A$21,MATCH($A2,D$6:D$21))  )</f>
        <v>-4.2227812500000006</v>
      </c>
      <c r="E22" s="2">
        <f>INDEX(E6:E21,MATCH(G22,$A6:$A21))*(INDEX(G6:G21,1+MATCH(G22,$A$6:$A21))-$A2)/(INDEX(G6:G21,1+MATCH(G22,$A6:$A21))-INDEX(G6:G21,MATCH(G22,$A6:$A21)))+INDEX(E6:E21,1+MATCH(G22,$A6:$A21))*($A2-INDEX(G6:G21,MATCH(G22,$A6:$A21)))/(INDEX(G6:G21,1+MATCH(G22,$A6:$A21))-INDEX(G6:G21,MATCH(G22,$A6:$A21)))</f>
        <v>7.8267031375</v>
      </c>
      <c r="F22" s="10" t="s">
        <v>15</v>
      </c>
      <c r="G22" s="37">
        <f>IF(OR(MIN(G$6:G$21)&gt;$A2,SUM(G$6:G$21)=0),"",  ( ( ($A2) - INDEX(G$6:G$21,MATCH($A2,G$6:G$21)) )/( IF(INDEX(G$6:G$21,1+MATCH($A2,G$6:G$21))&gt;0,INDEX(G$6:G$21,1+MATCH($A2,G$6:G$21)),INDEX(G$6:G$21,2+MATCH($A2,G$6:G$21)))  - INDEX(G$6:G$21,MATCH($A2,G$6:G$21)) ))*( IF(INDEX(G$6:G$21,1+MATCH($A2,G$6:G$21))&gt;0,INDEX($A$6:$A$21,1+MATCH($A2,G$6:G$21)),INDEX($A$6:$A$21,2+MATCH($A2,G$6:G$21)) ) - INDEX($A$6:$A$21,MATCH($A2,G$6:G$21)) ) + INDEX($A$6:$A$21,MATCH($A2,G$6:G$21))  )</f>
        <v>-4.2227812500000006</v>
      </c>
      <c r="H22" s="2" t="e">
        <f>INDEX(H6:H21,MATCH(J22,$A6:$A21))*(INDEX(J6:J21,1+MATCH(J22,$A$6:$A21))-$A2)/(INDEX(J6:J21,1+MATCH(J22,$A6:$A21))-INDEX(J6:J21,MATCH(J22,$A6:$A21)))+INDEX(H6:H21,1+MATCH(J22,$A6:$A21))*($A2-INDEX(J6:J21,MATCH(J22,$A6:$A21)))/(INDEX(J6:J21,1+MATCH(J22,$A6:$A21))-INDEX(J6:J21,MATCH(J22,$A6:$A21)))</f>
        <v>#N/A</v>
      </c>
      <c r="I22" s="10" t="s">
        <v>15</v>
      </c>
      <c r="J22" s="37" t="str">
        <f>IF(OR(MIN(J$6:J$21)&gt;$A2,SUM(J$6:J$21)=0),"",  ( ( ($A2) - INDEX(J$6:J$21,MATCH($A2,J$6:J$21)) )/( IF(INDEX(J$6:J$21,1+MATCH($A2,J$6:J$21))&gt;0,INDEX(J$6:J$21,1+MATCH($A2,J$6:J$21)),INDEX(J$6:J$21,2+MATCH($A2,J$6:J$21)))  - INDEX(J$6:J$21,MATCH($A2,J$6:J$21)) ))*( IF(INDEX(J$6:J$21,1+MATCH($A2,J$6:J$21))&gt;0,INDEX($A$6:$A$21,1+MATCH($A2,J$6:J$21)),INDEX($A$6:$A$21,2+MATCH($A2,J$6:J$21)) ) - INDEX($A$6:$A$21,MATCH($A2,J$6:J$21)) ) + INDEX($A$6:$A$21,MATCH($A2,J$6:J$21))  )</f>
        <v/>
      </c>
      <c r="K22" s="2" t="e">
        <f>INDEX(K6:K21,MATCH(M22,$A6:$A21))*(INDEX(M6:M21,1+MATCH(M22,$A$6:$A21))-$A2)/(INDEX(M6:M21,1+MATCH(M22,$A6:$A21))-INDEX(M6:M21,MATCH(M22,$A6:$A21)))+INDEX(K6:K21,1+MATCH(M22,$A6:$A21))*($A2-INDEX(M6:M21,MATCH(M22,$A6:$A21)))/(INDEX(M6:M21,1+MATCH(M22,$A6:$A21))-INDEX(M6:M21,MATCH(M22,$A6:$A21)))</f>
        <v>#N/A</v>
      </c>
      <c r="L22" s="10" t="s">
        <v>15</v>
      </c>
      <c r="M22" s="37" t="str">
        <f>IF(OR(MIN(M$6:M$21)&gt;$A2,SUM(M$6:M$21)=0),"",  ( ( ($A2) - INDEX(M$6:M$21,MATCH($A2,M$6:M$21)) )/( IF(INDEX(M$6:M$21,1+MATCH($A2,M$6:M$21))&gt;0,INDEX(M$6:M$21,1+MATCH($A2,M$6:M$21)),INDEX(M$6:M$21,2+MATCH($A2,M$6:M$21)))  - INDEX(M$6:M$21,MATCH($A2,M$6:M$21)) ))*( IF(INDEX(M$6:M$21,1+MATCH($A2,M$6:M$21))&gt;0,INDEX($A$6:$A$21,1+MATCH($A2,M$6:M$21)),INDEX($A$6:$A$21,2+MATCH($A2,M$6:M$21)) ) - INDEX($A$6:$A$21,MATCH($A2,M$6:M$21)) ) + INDEX($A$6:$A$21,MATCH($A2,M$6:M$21))  )</f>
        <v/>
      </c>
      <c r="N22" s="13"/>
      <c r="O22" s="13"/>
    </row>
    <row r="23" spans="1:22">
      <c r="A23" s="4"/>
      <c r="N23" s="13"/>
      <c r="O23" s="13"/>
    </row>
    <row r="24" spans="1:22">
      <c r="B24" s="10"/>
      <c r="C24" s="10"/>
      <c r="E24" s="14"/>
      <c r="F24" s="14"/>
      <c r="G24" s="2"/>
    </row>
    <row r="25" spans="1:22">
      <c r="G25" s="2"/>
    </row>
    <row r="26" spans="1:22">
      <c r="E26" s="9"/>
      <c r="F26" s="9"/>
      <c r="G26" s="2"/>
    </row>
    <row r="27" spans="1:22">
      <c r="E27" s="9"/>
      <c r="F27" s="9"/>
      <c r="G27" s="2"/>
    </row>
    <row r="28" spans="1:22">
      <c r="E28" s="9"/>
      <c r="F28" s="9"/>
      <c r="G28" s="2"/>
    </row>
    <row r="29" spans="1:22">
      <c r="E29" s="9"/>
      <c r="F29" s="9"/>
      <c r="G29" s="2"/>
    </row>
    <row r="30" spans="1:22">
      <c r="E30" s="9"/>
      <c r="F30" s="9"/>
      <c r="G30" s="2"/>
    </row>
    <row r="31" spans="1:22">
      <c r="E31" s="9"/>
      <c r="F31" s="9"/>
      <c r="G31" s="2"/>
    </row>
    <row r="32" spans="1:22">
      <c r="E32" s="9"/>
      <c r="F32" s="9"/>
      <c r="G32" s="2"/>
    </row>
    <row r="33" spans="1:15">
      <c r="E33" s="9"/>
      <c r="F33" s="9"/>
      <c r="G33" s="2"/>
    </row>
    <row r="34" spans="1:15">
      <c r="E34" s="9"/>
      <c r="F34" s="9"/>
      <c r="G34" s="2"/>
    </row>
    <row r="35" spans="1:15">
      <c r="E35" s="9"/>
      <c r="F35" s="9"/>
      <c r="G35" s="2"/>
    </row>
    <row r="36" spans="1:15">
      <c r="G36" s="2"/>
    </row>
    <row r="37" spans="1:15">
      <c r="G37" s="2"/>
    </row>
    <row r="39" spans="1:15">
      <c r="A39" s="4"/>
      <c r="N39" s="13"/>
      <c r="O39" s="13"/>
    </row>
    <row r="40" spans="1:15">
      <c r="E40" s="14"/>
      <c r="F40" s="14"/>
      <c r="G40" s="14"/>
    </row>
    <row r="42" spans="1:15">
      <c r="E42" s="9"/>
      <c r="F42" s="9"/>
      <c r="G42" s="9"/>
    </row>
    <row r="43" spans="1:15">
      <c r="E43" s="9"/>
      <c r="F43" s="9"/>
      <c r="G43" s="9"/>
    </row>
    <row r="44" spans="1:15">
      <c r="E44" s="9"/>
      <c r="F44" s="9"/>
      <c r="G44" s="9"/>
    </row>
    <row r="45" spans="1:15">
      <c r="E45" s="9"/>
      <c r="F45" s="9"/>
      <c r="G45" s="9"/>
    </row>
    <row r="46" spans="1:15">
      <c r="E46" s="9"/>
      <c r="F46" s="9"/>
      <c r="G46" s="9"/>
    </row>
    <row r="47" spans="1:15">
      <c r="E47" s="9"/>
      <c r="F47" s="9"/>
      <c r="G47" s="9"/>
    </row>
    <row r="48" spans="1:15">
      <c r="E48" s="9"/>
      <c r="F48" s="9"/>
      <c r="G48" s="9"/>
    </row>
    <row r="49" spans="5:12">
      <c r="E49" s="9"/>
      <c r="F49" s="9"/>
      <c r="G49" s="9"/>
      <c r="H49" s="12"/>
      <c r="I49" s="12"/>
    </row>
    <row r="50" spans="5:12">
      <c r="E50" s="9"/>
      <c r="F50" s="9"/>
      <c r="G50" s="9"/>
    </row>
    <row r="51" spans="5:12">
      <c r="E51" s="9"/>
      <c r="F51" s="9"/>
      <c r="G51" s="9"/>
      <c r="H51" s="12"/>
      <c r="I51" s="12"/>
    </row>
    <row r="53" spans="5:12">
      <c r="H53" s="12"/>
      <c r="I53" s="12"/>
    </row>
    <row r="54" spans="5:12">
      <c r="K54" s="15"/>
      <c r="L54" s="15"/>
    </row>
    <row r="55" spans="5:12">
      <c r="H55" s="13"/>
      <c r="I55" s="13"/>
      <c r="K55" s="15"/>
      <c r="L55" s="15"/>
    </row>
    <row r="56" spans="5:12">
      <c r="K56" s="15"/>
      <c r="L56" s="15"/>
    </row>
    <row r="57" spans="5:12">
      <c r="E57" s="16"/>
      <c r="F57" s="16"/>
      <c r="G57" s="16"/>
      <c r="H57" s="17"/>
      <c r="I57" s="17"/>
      <c r="K57" s="15"/>
      <c r="L57" s="15"/>
    </row>
    <row r="58" spans="5:12">
      <c r="E58" s="16"/>
      <c r="F58" s="16"/>
      <c r="G58" s="16"/>
      <c r="H58" s="12"/>
      <c r="I58" s="12"/>
      <c r="K58" s="15"/>
      <c r="L58" s="15"/>
    </row>
    <row r="59" spans="5:12">
      <c r="E59" s="16"/>
      <c r="F59" s="16"/>
      <c r="G59" s="16"/>
      <c r="H59" s="12"/>
      <c r="I59" s="12"/>
      <c r="K59" s="15"/>
      <c r="L59" s="15"/>
    </row>
    <row r="60" spans="5:12">
      <c r="E60" s="16"/>
      <c r="F60" s="16"/>
      <c r="G60" s="16"/>
      <c r="H60" s="12"/>
      <c r="I60" s="12"/>
      <c r="K60" s="15"/>
      <c r="L60" s="15"/>
    </row>
    <row r="61" spans="5:12">
      <c r="E61" s="16"/>
      <c r="F61" s="16"/>
      <c r="G61" s="16"/>
      <c r="H61" s="12"/>
      <c r="I61" s="12"/>
      <c r="K61" s="15"/>
      <c r="L61" s="15"/>
    </row>
    <row r="62" spans="5:12">
      <c r="E62" s="16"/>
      <c r="F62" s="16"/>
      <c r="G62" s="16"/>
      <c r="H62" s="12"/>
      <c r="I62" s="12"/>
      <c r="K62" s="15"/>
      <c r="L62" s="15"/>
    </row>
    <row r="63" spans="5:12">
      <c r="E63" s="16"/>
      <c r="F63" s="16"/>
      <c r="G63" s="16"/>
      <c r="H63" s="12"/>
      <c r="I63" s="12"/>
      <c r="K63" s="15"/>
      <c r="L63" s="15"/>
    </row>
    <row r="64" spans="5:12">
      <c r="E64" s="16"/>
      <c r="F64" s="16"/>
      <c r="G64" s="16"/>
      <c r="K64" s="18"/>
      <c r="L64" s="18"/>
    </row>
    <row r="65" spans="2:15">
      <c r="B65" s="19"/>
      <c r="C65" s="19"/>
      <c r="D65" s="19"/>
      <c r="E65" s="16"/>
      <c r="F65" s="16"/>
      <c r="G65" s="16"/>
      <c r="J65" s="19"/>
      <c r="N65" s="19"/>
      <c r="O65" s="19"/>
    </row>
  </sheetData>
  <mergeCells count="9">
    <mergeCell ref="X4:AM4"/>
    <mergeCell ref="B3:D3"/>
    <mergeCell ref="E3:G3"/>
    <mergeCell ref="H3:J3"/>
    <mergeCell ref="K3:M3"/>
    <mergeCell ref="B4:D4"/>
    <mergeCell ref="E4:G4"/>
    <mergeCell ref="H4:J4"/>
    <mergeCell ref="K4:M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5"/>
  <sheetViews>
    <sheetView zoomScaleNormal="100" workbookViewId="0">
      <selection activeCell="A22" sqref="A22"/>
    </sheetView>
  </sheetViews>
  <sheetFormatPr defaultRowHeight="12.75"/>
  <cols>
    <col min="1" max="1" width="15.140625" style="2" customWidth="1"/>
    <col min="2" max="3" width="10.85546875" style="2" customWidth="1"/>
    <col min="4" max="4" width="12.42578125" style="2" customWidth="1"/>
    <col min="5" max="7" width="8.7109375" style="11" customWidth="1"/>
    <col min="8" max="24" width="8.7109375" style="2" customWidth="1"/>
    <col min="25" max="16384" width="9.140625" style="2"/>
  </cols>
  <sheetData>
    <row r="1" spans="1:40">
      <c r="A1" s="1" t="s">
        <v>8</v>
      </c>
      <c r="E1" s="3"/>
      <c r="F1" s="3"/>
      <c r="G1" s="3"/>
      <c r="H1" s="4"/>
      <c r="I1" s="4"/>
      <c r="Q1" s="13" t="s">
        <v>10</v>
      </c>
      <c r="R1" s="2">
        <v>7.2687999999999997</v>
      </c>
      <c r="S1" s="10" t="s">
        <v>12</v>
      </c>
    </row>
    <row r="2" spans="1:40" ht="25.5" customHeight="1">
      <c r="A2" s="1">
        <v>0.7</v>
      </c>
      <c r="D2" s="10"/>
      <c r="E2" s="3"/>
      <c r="F2" s="3"/>
      <c r="G2" s="3"/>
      <c r="H2" s="4"/>
      <c r="I2" s="4"/>
      <c r="Q2" s="13" t="s">
        <v>11</v>
      </c>
      <c r="R2" s="39">
        <f>A2*R1</f>
        <v>5.0881599999999993</v>
      </c>
      <c r="S2" s="10" t="s">
        <v>12</v>
      </c>
    </row>
    <row r="3" spans="1:40" ht="100.5" customHeight="1">
      <c r="A3" s="22" t="s">
        <v>0</v>
      </c>
      <c r="B3" s="27" t="s">
        <v>1</v>
      </c>
      <c r="C3" s="27"/>
      <c r="D3" s="28"/>
      <c r="E3" s="27" t="s">
        <v>2</v>
      </c>
      <c r="F3" s="27"/>
      <c r="G3" s="28" t="s">
        <v>2</v>
      </c>
      <c r="H3" s="27" t="s">
        <v>2</v>
      </c>
      <c r="I3" s="27"/>
      <c r="J3" s="28" t="s">
        <v>2</v>
      </c>
      <c r="K3" s="27" t="s">
        <v>2</v>
      </c>
      <c r="L3" s="27"/>
      <c r="M3" s="28"/>
      <c r="N3" s="23"/>
      <c r="O3" s="23"/>
      <c r="P3" s="23"/>
      <c r="Q3" s="23"/>
      <c r="S3" s="23"/>
      <c r="T3" s="23"/>
      <c r="U3" s="23"/>
      <c r="V3" s="23"/>
    </row>
    <row r="4" spans="1:40" ht="18">
      <c r="A4" s="24" t="s">
        <v>4</v>
      </c>
      <c r="B4" s="29" t="s">
        <v>5</v>
      </c>
      <c r="C4" s="29"/>
      <c r="D4" s="30"/>
      <c r="E4" s="31"/>
      <c r="F4" s="31"/>
      <c r="G4" s="32"/>
      <c r="H4" s="31"/>
      <c r="I4" s="31"/>
      <c r="J4" s="32"/>
      <c r="K4" s="31"/>
      <c r="L4" s="31"/>
      <c r="M4" s="32"/>
      <c r="N4" s="25"/>
      <c r="O4" s="25"/>
      <c r="P4" s="25"/>
      <c r="Q4" s="25"/>
      <c r="R4" s="25"/>
      <c r="S4" s="25"/>
      <c r="T4" s="25"/>
      <c r="U4" s="25"/>
      <c r="V4" s="25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</row>
    <row r="5" spans="1:40" s="6" customFormat="1" ht="24" customHeight="1" thickBot="1">
      <c r="A5" s="21" t="s">
        <v>3</v>
      </c>
      <c r="B5" s="10" t="s">
        <v>6</v>
      </c>
      <c r="C5" s="10" t="s">
        <v>13</v>
      </c>
      <c r="D5" s="10" t="s">
        <v>7</v>
      </c>
      <c r="E5" s="10" t="s">
        <v>6</v>
      </c>
      <c r="F5" s="10"/>
      <c r="G5" s="10" t="s">
        <v>7</v>
      </c>
      <c r="H5" s="10" t="s">
        <v>6</v>
      </c>
      <c r="I5" s="10"/>
      <c r="J5" s="10" t="s">
        <v>7</v>
      </c>
      <c r="K5" s="10" t="s">
        <v>6</v>
      </c>
      <c r="L5" s="10"/>
      <c r="M5" s="10" t="s">
        <v>7</v>
      </c>
      <c r="N5" s="5"/>
      <c r="O5" s="5"/>
      <c r="P5" s="5"/>
      <c r="Q5" s="5"/>
      <c r="R5" s="5"/>
      <c r="S5" s="5"/>
      <c r="T5" s="5"/>
      <c r="U5" s="5"/>
      <c r="V5" s="5" t="str">
        <f>'[1]Requirement proposal (FDD)'!Q5</f>
        <v/>
      </c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13.5" thickBot="1">
      <c r="A6" s="7">
        <v>-5</v>
      </c>
      <c r="B6" s="34"/>
      <c r="C6" s="40">
        <v>1.4239999999999999E-3</v>
      </c>
      <c r="D6" s="38">
        <f>C6/$R$1</f>
        <v>1.9590578912612812E-4</v>
      </c>
      <c r="E6" s="34"/>
      <c r="F6" s="40"/>
      <c r="G6" s="38">
        <f>F6/$R$1</f>
        <v>0</v>
      </c>
      <c r="H6" s="34"/>
      <c r="I6" s="40"/>
      <c r="J6" s="38">
        <f>I6/$R$1</f>
        <v>0</v>
      </c>
      <c r="K6" s="34"/>
      <c r="L6" s="40"/>
      <c r="M6" s="38">
        <f>L6/$R$1</f>
        <v>0</v>
      </c>
      <c r="N6" s="33"/>
      <c r="O6" s="26"/>
      <c r="P6" s="26"/>
      <c r="Q6" s="26"/>
      <c r="R6" s="26"/>
      <c r="S6" s="26"/>
      <c r="T6" s="26"/>
      <c r="U6" s="26"/>
      <c r="V6" s="26"/>
      <c r="W6" s="8"/>
    </row>
    <row r="7" spans="1:40" ht="13.5" thickBot="1">
      <c r="A7" s="7">
        <v>-4</v>
      </c>
      <c r="B7" s="35"/>
      <c r="C7" s="41">
        <v>2.5631999999999999E-2</v>
      </c>
      <c r="D7" s="38">
        <f t="shared" ref="D7:D21" si="0">C7/$R$1</f>
        <v>3.526304204270306E-3</v>
      </c>
      <c r="E7" s="35"/>
      <c r="F7" s="41"/>
      <c r="G7" s="38">
        <f t="shared" ref="G7:G21" si="1">F7/$R$1</f>
        <v>0</v>
      </c>
      <c r="H7" s="35"/>
      <c r="I7" s="42"/>
      <c r="J7" s="38">
        <f t="shared" ref="J7:J21" si="2">I7/$R$1</f>
        <v>0</v>
      </c>
      <c r="K7" s="35"/>
      <c r="L7" s="42"/>
      <c r="M7" s="38">
        <f t="shared" ref="M7:M21" si="3">L7/$R$1</f>
        <v>0</v>
      </c>
      <c r="N7" s="33"/>
      <c r="O7" s="26"/>
      <c r="P7" s="26"/>
      <c r="Q7" s="26"/>
      <c r="R7" s="26"/>
      <c r="S7" s="26"/>
      <c r="T7" s="26"/>
      <c r="U7" s="26"/>
      <c r="V7" s="26"/>
      <c r="W7" s="8"/>
    </row>
    <row r="8" spans="1:40" ht="13.5" thickBot="1">
      <c r="A8" s="7">
        <v>-3</v>
      </c>
      <c r="B8" s="35"/>
      <c r="C8" s="41">
        <v>0.17985000000000001</v>
      </c>
      <c r="D8" s="38">
        <f t="shared" si="0"/>
        <v>2.4742736077481842E-2</v>
      </c>
      <c r="E8" s="35"/>
      <c r="F8" s="41"/>
      <c r="G8" s="38">
        <f t="shared" si="1"/>
        <v>0</v>
      </c>
      <c r="H8" s="35"/>
      <c r="I8" s="42"/>
      <c r="J8" s="38">
        <f t="shared" si="2"/>
        <v>0</v>
      </c>
      <c r="K8" s="35"/>
      <c r="L8" s="42"/>
      <c r="M8" s="38">
        <f t="shared" si="3"/>
        <v>0</v>
      </c>
      <c r="N8" s="33"/>
      <c r="O8" s="26"/>
      <c r="P8" s="26"/>
      <c r="Q8" s="26"/>
      <c r="R8" s="26"/>
      <c r="S8" s="26"/>
      <c r="T8" s="26"/>
      <c r="U8" s="26"/>
      <c r="V8" s="26"/>
      <c r="W8" s="8"/>
    </row>
    <row r="9" spans="1:40" ht="13.5" thickBot="1">
      <c r="A9" s="7">
        <v>-2</v>
      </c>
      <c r="B9" s="35">
        <v>100.97</v>
      </c>
      <c r="C9" s="41">
        <v>0.64698999999999995</v>
      </c>
      <c r="D9" s="38">
        <f t="shared" si="0"/>
        <v>8.9009189962579796E-2</v>
      </c>
      <c r="E9" s="35"/>
      <c r="F9" s="41"/>
      <c r="G9" s="38">
        <f t="shared" si="1"/>
        <v>0</v>
      </c>
      <c r="H9" s="35"/>
      <c r="I9" s="42"/>
      <c r="J9" s="38">
        <f t="shared" si="2"/>
        <v>0</v>
      </c>
      <c r="K9" s="35"/>
      <c r="L9" s="42"/>
      <c r="M9" s="38">
        <f t="shared" si="3"/>
        <v>0</v>
      </c>
      <c r="N9" s="33"/>
      <c r="O9" s="26"/>
      <c r="P9" s="26"/>
      <c r="Q9" s="26"/>
      <c r="R9" s="26"/>
      <c r="S9" s="26"/>
      <c r="T9" s="26"/>
      <c r="U9" s="26"/>
      <c r="V9" s="26"/>
      <c r="W9" s="8"/>
    </row>
    <row r="10" spans="1:40" ht="13.5" thickBot="1">
      <c r="A10" s="7">
        <v>-1</v>
      </c>
      <c r="B10" s="35">
        <v>38.081000000000003</v>
      </c>
      <c r="C10" s="41">
        <v>1.6777</v>
      </c>
      <c r="D10" s="38">
        <f t="shared" si="0"/>
        <v>0.23080838652872551</v>
      </c>
      <c r="E10" s="35"/>
      <c r="F10" s="41"/>
      <c r="G10" s="38">
        <f t="shared" si="1"/>
        <v>0</v>
      </c>
      <c r="H10" s="35"/>
      <c r="I10" s="42"/>
      <c r="J10" s="38">
        <f t="shared" si="2"/>
        <v>0</v>
      </c>
      <c r="K10" s="35"/>
      <c r="L10" s="42"/>
      <c r="M10" s="38">
        <f t="shared" si="3"/>
        <v>0</v>
      </c>
      <c r="N10" s="33"/>
      <c r="O10" s="26"/>
      <c r="P10" s="26"/>
      <c r="Q10" s="26"/>
      <c r="R10" s="26"/>
      <c r="S10" s="26"/>
      <c r="T10" s="26"/>
      <c r="U10" s="26"/>
      <c r="V10" s="26"/>
    </row>
    <row r="11" spans="1:40" ht="13.5" thickBot="1">
      <c r="A11" s="7">
        <v>0</v>
      </c>
      <c r="B11" s="34">
        <v>20.18</v>
      </c>
      <c r="C11" s="40">
        <v>3.1945999999999999</v>
      </c>
      <c r="D11" s="38">
        <f t="shared" si="0"/>
        <v>0.43949482720669164</v>
      </c>
      <c r="E11" s="34"/>
      <c r="F11" s="40"/>
      <c r="G11" s="38">
        <f t="shared" si="1"/>
        <v>0</v>
      </c>
      <c r="H11" s="34"/>
      <c r="I11" s="40"/>
      <c r="J11" s="38">
        <f t="shared" si="2"/>
        <v>0</v>
      </c>
      <c r="K11" s="34"/>
      <c r="L11" s="40"/>
      <c r="M11" s="38">
        <f t="shared" si="3"/>
        <v>0</v>
      </c>
      <c r="N11" s="33"/>
      <c r="O11" s="26"/>
      <c r="P11" s="26"/>
      <c r="Q11" s="26"/>
      <c r="R11" s="26"/>
      <c r="S11" s="26"/>
      <c r="T11" s="26"/>
      <c r="U11" s="26"/>
      <c r="V11" s="26"/>
    </row>
    <row r="12" spans="1:40" ht="16.5" customHeight="1" thickBot="1">
      <c r="A12" s="7">
        <v>1</v>
      </c>
      <c r="B12" s="35">
        <v>12.315</v>
      </c>
      <c r="C12" s="41">
        <v>4.8226000000000004</v>
      </c>
      <c r="D12" s="38">
        <f t="shared" si="0"/>
        <v>0.66346577151661901</v>
      </c>
      <c r="E12" s="35"/>
      <c r="F12" s="41"/>
      <c r="G12" s="38">
        <f t="shared" si="1"/>
        <v>0</v>
      </c>
      <c r="H12" s="35"/>
      <c r="I12" s="42"/>
      <c r="J12" s="38">
        <f t="shared" si="2"/>
        <v>0</v>
      </c>
      <c r="K12" s="35"/>
      <c r="L12" s="42"/>
      <c r="M12" s="38">
        <f t="shared" si="3"/>
        <v>0</v>
      </c>
      <c r="N12" s="33"/>
      <c r="O12" s="26"/>
      <c r="P12" s="26"/>
      <c r="Q12" s="26"/>
      <c r="R12" s="26"/>
      <c r="S12" s="26"/>
      <c r="T12" s="26"/>
      <c r="U12" s="26"/>
      <c r="V12" s="26"/>
    </row>
    <row r="13" spans="1:40" ht="13.5" thickBot="1">
      <c r="A13" s="7">
        <v>2</v>
      </c>
      <c r="B13" s="35">
        <v>8.5378000000000007</v>
      </c>
      <c r="C13" s="41">
        <v>6.2244000000000002</v>
      </c>
      <c r="D13" s="38">
        <f t="shared" si="0"/>
        <v>0.85631741140215722</v>
      </c>
      <c r="E13" s="35"/>
      <c r="F13" s="41"/>
      <c r="G13" s="38">
        <f t="shared" si="1"/>
        <v>0</v>
      </c>
      <c r="H13" s="35"/>
      <c r="I13" s="42"/>
      <c r="J13" s="38">
        <f t="shared" si="2"/>
        <v>0</v>
      </c>
      <c r="K13" s="35"/>
      <c r="L13" s="42"/>
      <c r="M13" s="38">
        <f t="shared" si="3"/>
        <v>0</v>
      </c>
      <c r="N13" s="33"/>
      <c r="O13" s="26"/>
      <c r="P13" s="26"/>
      <c r="Q13" s="26"/>
      <c r="R13" s="26"/>
      <c r="S13" s="26"/>
      <c r="T13" s="26"/>
      <c r="U13" s="26"/>
      <c r="V13" s="26"/>
      <c r="W13" s="5"/>
    </row>
    <row r="14" spans="1:40" ht="13.5" thickBot="1">
      <c r="A14" s="7">
        <v>3</v>
      </c>
      <c r="B14" s="35">
        <v>6.2188999999999997</v>
      </c>
      <c r="C14" s="41">
        <v>6.9622000000000002</v>
      </c>
      <c r="D14" s="38">
        <f t="shared" si="0"/>
        <v>0.95781972265023119</v>
      </c>
      <c r="E14" s="35"/>
      <c r="F14" s="41"/>
      <c r="G14" s="38">
        <f t="shared" si="1"/>
        <v>0</v>
      </c>
      <c r="H14" s="35"/>
      <c r="I14" s="42"/>
      <c r="J14" s="38">
        <f t="shared" si="2"/>
        <v>0</v>
      </c>
      <c r="K14" s="35"/>
      <c r="L14" s="42"/>
      <c r="M14" s="38">
        <f t="shared" si="3"/>
        <v>0</v>
      </c>
      <c r="N14" s="33"/>
      <c r="O14" s="26"/>
      <c r="P14" s="26"/>
      <c r="Q14" s="26"/>
      <c r="R14" s="26"/>
      <c r="S14" s="26"/>
      <c r="T14" s="26"/>
      <c r="U14" s="26"/>
      <c r="V14" s="26"/>
      <c r="W14" s="5"/>
    </row>
    <row r="15" spans="1:40" ht="13.5" thickBot="1">
      <c r="A15" s="7">
        <v>4</v>
      </c>
      <c r="B15" s="35">
        <v>4.9545000000000003</v>
      </c>
      <c r="C15" s="41">
        <v>7.2241</v>
      </c>
      <c r="D15" s="38">
        <f t="shared" si="0"/>
        <v>0.99385042923178524</v>
      </c>
      <c r="E15" s="35"/>
      <c r="F15" s="41"/>
      <c r="G15" s="38">
        <f t="shared" si="1"/>
        <v>0</v>
      </c>
      <c r="H15" s="35"/>
      <c r="I15" s="42"/>
      <c r="J15" s="38">
        <f t="shared" si="2"/>
        <v>0</v>
      </c>
      <c r="K15" s="35"/>
      <c r="L15" s="42"/>
      <c r="M15" s="38">
        <f t="shared" si="3"/>
        <v>0</v>
      </c>
      <c r="N15" s="33"/>
      <c r="O15" s="26"/>
      <c r="P15" s="26"/>
      <c r="Q15" s="26"/>
      <c r="R15" s="26"/>
      <c r="S15" s="26"/>
      <c r="T15" s="26"/>
      <c r="U15" s="26"/>
      <c r="V15" s="26"/>
    </row>
    <row r="16" spans="1:40" ht="13.5" thickBot="1">
      <c r="A16" s="7">
        <v>5</v>
      </c>
      <c r="B16" s="35">
        <v>4.1746999999999996</v>
      </c>
      <c r="C16" s="41">
        <v>7.2652000000000001</v>
      </c>
      <c r="D16" s="38">
        <f t="shared" si="0"/>
        <v>0.99950473255558003</v>
      </c>
      <c r="E16" s="35"/>
      <c r="F16" s="41"/>
      <c r="G16" s="38">
        <f t="shared" si="1"/>
        <v>0</v>
      </c>
      <c r="H16" s="35"/>
      <c r="I16" s="42"/>
      <c r="J16" s="38">
        <f t="shared" si="2"/>
        <v>0</v>
      </c>
      <c r="K16" s="35"/>
      <c r="L16" s="42"/>
      <c r="M16" s="38">
        <f t="shared" si="3"/>
        <v>0</v>
      </c>
      <c r="N16" s="33"/>
      <c r="O16" s="26"/>
      <c r="P16" s="26"/>
      <c r="Q16" s="26"/>
      <c r="R16" s="26"/>
      <c r="S16" s="26"/>
      <c r="T16" s="26"/>
      <c r="U16" s="26"/>
      <c r="V16" s="26"/>
    </row>
    <row r="17" spans="1:22" ht="13.5" thickBot="1">
      <c r="A17" s="7">
        <v>6</v>
      </c>
      <c r="B17" s="35">
        <v>3.7616999999999998</v>
      </c>
      <c r="C17" s="41">
        <v>7.2687999999999997</v>
      </c>
      <c r="D17" s="38">
        <f t="shared" si="0"/>
        <v>1</v>
      </c>
      <c r="E17" s="35"/>
      <c r="F17" s="41"/>
      <c r="G17" s="38">
        <f t="shared" si="1"/>
        <v>0</v>
      </c>
      <c r="H17" s="35"/>
      <c r="I17" s="42"/>
      <c r="J17" s="38">
        <f t="shared" si="2"/>
        <v>0</v>
      </c>
      <c r="K17" s="35"/>
      <c r="L17" s="42"/>
      <c r="M17" s="38">
        <f t="shared" si="3"/>
        <v>0</v>
      </c>
      <c r="N17" s="33"/>
      <c r="O17" s="26"/>
      <c r="P17" s="26"/>
      <c r="Q17" s="26"/>
      <c r="R17" s="26"/>
      <c r="S17" s="26"/>
      <c r="T17" s="26"/>
      <c r="U17" s="26"/>
      <c r="V17" s="26"/>
    </row>
    <row r="18" spans="1:22" ht="13.5" thickBot="1">
      <c r="A18" s="7">
        <v>7</v>
      </c>
      <c r="B18" s="35">
        <v>3.4359000000000002</v>
      </c>
      <c r="C18" s="41">
        <v>7.2687999999999997</v>
      </c>
      <c r="D18" s="38">
        <f t="shared" si="0"/>
        <v>1</v>
      </c>
      <c r="E18" s="35"/>
      <c r="F18" s="41"/>
      <c r="G18" s="38">
        <f t="shared" si="1"/>
        <v>0</v>
      </c>
      <c r="H18" s="35"/>
      <c r="I18" s="42"/>
      <c r="J18" s="38">
        <f t="shared" si="2"/>
        <v>0</v>
      </c>
      <c r="K18" s="35"/>
      <c r="L18" s="42"/>
      <c r="M18" s="38">
        <f t="shared" si="3"/>
        <v>0</v>
      </c>
      <c r="N18" s="33"/>
      <c r="O18" s="26"/>
      <c r="P18" s="26"/>
      <c r="Q18" s="26"/>
      <c r="R18" s="26"/>
      <c r="S18" s="26"/>
      <c r="T18" s="26"/>
      <c r="U18" s="26"/>
      <c r="V18" s="26"/>
    </row>
    <row r="19" spans="1:22" ht="13.5" thickBot="1">
      <c r="A19" s="7">
        <v>8</v>
      </c>
      <c r="B19" s="35">
        <v>3.2223000000000002</v>
      </c>
      <c r="C19" s="41">
        <v>7.2687999999999997</v>
      </c>
      <c r="D19" s="38">
        <f t="shared" si="0"/>
        <v>1</v>
      </c>
      <c r="E19" s="35"/>
      <c r="F19" s="41"/>
      <c r="G19" s="38">
        <f t="shared" si="1"/>
        <v>0</v>
      </c>
      <c r="H19" s="35"/>
      <c r="I19" s="42"/>
      <c r="J19" s="38">
        <f t="shared" si="2"/>
        <v>0</v>
      </c>
      <c r="K19" s="35"/>
      <c r="L19" s="42"/>
      <c r="M19" s="38">
        <f t="shared" si="3"/>
        <v>0</v>
      </c>
      <c r="N19" s="33"/>
      <c r="O19" s="26"/>
      <c r="P19" s="26"/>
      <c r="Q19" s="26"/>
      <c r="R19" s="26"/>
      <c r="S19" s="26"/>
      <c r="T19" s="26"/>
      <c r="U19" s="26"/>
      <c r="V19" s="26"/>
    </row>
    <row r="20" spans="1:22" ht="13.5" thickBot="1">
      <c r="A20" s="7">
        <v>9</v>
      </c>
      <c r="B20" s="35">
        <v>3.0145</v>
      </c>
      <c r="C20" s="41">
        <v>7.2687999999999997</v>
      </c>
      <c r="D20" s="38">
        <f t="shared" si="0"/>
        <v>1</v>
      </c>
      <c r="E20" s="35"/>
      <c r="F20" s="41"/>
      <c r="G20" s="38">
        <f t="shared" si="1"/>
        <v>0</v>
      </c>
      <c r="H20" s="35"/>
      <c r="I20" s="42"/>
      <c r="J20" s="38">
        <f t="shared" si="2"/>
        <v>0</v>
      </c>
      <c r="K20" s="35"/>
      <c r="L20" s="42"/>
      <c r="M20" s="38">
        <f t="shared" si="3"/>
        <v>0</v>
      </c>
      <c r="N20" s="33"/>
      <c r="O20" s="26"/>
      <c r="P20" s="26"/>
      <c r="Q20" s="26"/>
      <c r="R20" s="26"/>
      <c r="S20" s="26"/>
      <c r="T20" s="26"/>
      <c r="U20" s="26"/>
      <c r="V20" s="26"/>
    </row>
    <row r="21" spans="1:22" ht="13.5" thickBot="1">
      <c r="A21" s="7">
        <v>10</v>
      </c>
      <c r="B21" s="36">
        <v>2.8508</v>
      </c>
      <c r="C21" s="41">
        <v>7.2687999999999997</v>
      </c>
      <c r="D21" s="38">
        <f t="shared" si="0"/>
        <v>1</v>
      </c>
      <c r="E21" s="36"/>
      <c r="F21" s="41"/>
      <c r="G21" s="38">
        <f t="shared" si="1"/>
        <v>0</v>
      </c>
      <c r="H21" s="36"/>
      <c r="I21" s="43"/>
      <c r="J21" s="38">
        <f t="shared" si="2"/>
        <v>0</v>
      </c>
      <c r="K21" s="36"/>
      <c r="L21" s="43"/>
      <c r="M21" s="38">
        <f t="shared" si="3"/>
        <v>0</v>
      </c>
      <c r="N21" s="33"/>
      <c r="O21" s="26"/>
      <c r="P21" s="26"/>
      <c r="Q21" s="26"/>
      <c r="R21" s="26"/>
      <c r="S21" s="26"/>
      <c r="T21" s="26"/>
      <c r="U21" s="26"/>
      <c r="V21" s="26"/>
    </row>
    <row r="22" spans="1:22">
      <c r="A22" s="10" t="s">
        <v>14</v>
      </c>
      <c r="B22" s="2">
        <f>INDEX(B6:B21,MATCH(D22,$A6:$A21))*(INDEX(D6:D21,1+MATCH(D22,$A$6:$A21))-$A2)/(INDEX(D6:D21,1+MATCH(D22,$A6:$A21))-INDEX(D6:D21,MATCH(D22,$A6:$A21)))+INDEX(B6:B21,1+MATCH(D22,$A6:$A21))*($A2-INDEX(D6:D21,MATCH(D22,$A6:$A21)))/(INDEX(D6:D21,1+MATCH(D22,$A6:$A21))-INDEX(D6:D21,MATCH(D22,$A6:$A21)))</f>
        <v>11.599439126836927</v>
      </c>
      <c r="C22" s="10" t="s">
        <v>15</v>
      </c>
      <c r="D22" s="37">
        <f>IF(OR(MIN(D$6:D$21)&gt;$A2,SUM(D$6:D$21)=0),"",  ( ( ($A2) - INDEX(D$6:D$21,MATCH($A2,D$6:D$21)) )/( IF(INDEX(D$6:D$21,1+MATCH($A2,D$6:D$21))&gt;0,INDEX(D$6:D$21,1+MATCH($A2,D$6:D$21)),INDEX(D$6:D$21,2+MATCH($A2,D$6:D$21)))  - INDEX(D$6:D$21,MATCH($A2,D$6:D$21)) ))*( IF(INDEX(D$6:D$21,1+MATCH($A2,D$6:D$21))&gt;0,INDEX($A$6:$A$21,1+MATCH($A2,D$6:D$21)),INDEX($A$6:$A$21,2+MATCH($A2,D$6:D$21)) ) - INDEX($A$6:$A$21,MATCH($A2,D$6:D$21)) ) + INDEX($A$6:$A$21,MATCH($A2,D$6:D$21))  )</f>
        <v>1.1894421458125264</v>
      </c>
      <c r="E22" s="2" t="e">
        <f>INDEX(E6:E21,MATCH(G22,$A6:$A21))*(INDEX(G6:G21,1+MATCH(G22,$A$6:$A21))-$A2)/(INDEX(G6:G21,1+MATCH(G22,$A6:$A21))-INDEX(G6:G21,MATCH(G22,$A6:$A21)))+INDEX(E6:E21,1+MATCH(G22,$A6:$A21))*($A2-INDEX(G6:G21,MATCH(G22,$A6:$A21)))/(INDEX(G6:G21,1+MATCH(G22,$A6:$A21))-INDEX(G6:G21,MATCH(G22,$A6:$A21)))</f>
        <v>#N/A</v>
      </c>
      <c r="F22" s="10" t="s">
        <v>15</v>
      </c>
      <c r="G22" s="37" t="str">
        <f>IF(OR(MIN(G$6:G$21)&gt;$A2,SUM(G$6:G$21)=0),"",  ( ( ($A2) - INDEX(G$6:G$21,MATCH($A2,G$6:G$21)) )/( IF(INDEX(G$6:G$21,1+MATCH($A2,G$6:G$21))&gt;0,INDEX(G$6:G$21,1+MATCH($A2,G$6:G$21)),INDEX(G$6:G$21,2+MATCH($A2,G$6:G$21)))  - INDEX(G$6:G$21,MATCH($A2,G$6:G$21)) ))*( IF(INDEX(G$6:G$21,1+MATCH($A2,G$6:G$21))&gt;0,INDEX($A$6:$A$21,1+MATCH($A2,G$6:G$21)),INDEX($A$6:$A$21,2+MATCH($A2,G$6:G$21)) ) - INDEX($A$6:$A$21,MATCH($A2,G$6:G$21)) ) + INDEX($A$6:$A$21,MATCH($A2,G$6:G$21))  )</f>
        <v/>
      </c>
      <c r="H22" s="2" t="e">
        <f>INDEX(H6:H21,MATCH(J22,$A6:$A21))*(INDEX(J6:J21,1+MATCH(J22,$A$6:$A21))-$A2)/(INDEX(J6:J21,1+MATCH(J22,$A6:$A21))-INDEX(J6:J21,MATCH(J22,$A6:$A21)))+INDEX(H6:H21,1+MATCH(J22,$A6:$A21))*($A2-INDEX(J6:J21,MATCH(J22,$A6:$A21)))/(INDEX(J6:J21,1+MATCH(J22,$A6:$A21))-INDEX(J6:J21,MATCH(J22,$A6:$A21)))</f>
        <v>#N/A</v>
      </c>
      <c r="I22" s="10" t="s">
        <v>15</v>
      </c>
      <c r="J22" s="37" t="str">
        <f>IF(OR(MIN(J$6:J$21)&gt;$A2,SUM(J$6:J$21)=0),"",  ( ( ($A2) - INDEX(J$6:J$21,MATCH($A2,J$6:J$21)) )/( IF(INDEX(J$6:J$21,1+MATCH($A2,J$6:J$21))&gt;0,INDEX(J$6:J$21,1+MATCH($A2,J$6:J$21)),INDEX(J$6:J$21,2+MATCH($A2,J$6:J$21)))  - INDEX(J$6:J$21,MATCH($A2,J$6:J$21)) ))*( IF(INDEX(J$6:J$21,1+MATCH($A2,J$6:J$21))&gt;0,INDEX($A$6:$A$21,1+MATCH($A2,J$6:J$21)),INDEX($A$6:$A$21,2+MATCH($A2,J$6:J$21)) ) - INDEX($A$6:$A$21,MATCH($A2,J$6:J$21)) ) + INDEX($A$6:$A$21,MATCH($A2,J$6:J$21))  )</f>
        <v/>
      </c>
      <c r="K22" s="2" t="e">
        <f>INDEX(K6:K21,MATCH(M22,$A6:$A21))*(INDEX(M6:M21,1+MATCH(M22,$A$6:$A21))-$A2)/(INDEX(M6:M21,1+MATCH(M22,$A6:$A21))-INDEX(M6:M21,MATCH(M22,$A6:$A21)))+INDEX(K6:K21,1+MATCH(M22,$A6:$A21))*($A2-INDEX(M6:M21,MATCH(M22,$A6:$A21)))/(INDEX(M6:M21,1+MATCH(M22,$A6:$A21))-INDEX(M6:M21,MATCH(M22,$A6:$A21)))</f>
        <v>#N/A</v>
      </c>
      <c r="L22" s="10" t="s">
        <v>15</v>
      </c>
      <c r="M22" s="37" t="str">
        <f>IF(OR(MIN(M$6:M$21)&gt;$A2,SUM(M$6:M$21)=0),"",  ( ( ($A2) - INDEX(M$6:M$21,MATCH($A2,M$6:M$21)) )/( IF(INDEX(M$6:M$21,1+MATCH($A2,M$6:M$21))&gt;0,INDEX(M$6:M$21,1+MATCH($A2,M$6:M$21)),INDEX(M$6:M$21,2+MATCH($A2,M$6:M$21)))  - INDEX(M$6:M$21,MATCH($A2,M$6:M$21)) ))*( IF(INDEX(M$6:M$21,1+MATCH($A2,M$6:M$21))&gt;0,INDEX($A$6:$A$21,1+MATCH($A2,M$6:M$21)),INDEX($A$6:$A$21,2+MATCH($A2,M$6:M$21)) ) - INDEX($A$6:$A$21,MATCH($A2,M$6:M$21)) ) + INDEX($A$6:$A$21,MATCH($A2,M$6:M$21))  )</f>
        <v/>
      </c>
      <c r="N22" s="13"/>
      <c r="O22" s="13"/>
    </row>
    <row r="23" spans="1:22">
      <c r="A23" s="4"/>
      <c r="N23" s="13"/>
      <c r="O23" s="13"/>
    </row>
    <row r="24" spans="1:22">
      <c r="B24" s="10"/>
      <c r="C24" s="10"/>
      <c r="E24" s="14"/>
      <c r="F24" s="14"/>
      <c r="G24" s="2"/>
    </row>
    <row r="25" spans="1:22">
      <c r="G25" s="2"/>
    </row>
    <row r="26" spans="1:22">
      <c r="E26" s="9"/>
      <c r="F26" s="9"/>
      <c r="G26" s="2"/>
    </row>
    <row r="27" spans="1:22">
      <c r="E27" s="9"/>
      <c r="F27" s="9"/>
      <c r="G27" s="2"/>
    </row>
    <row r="28" spans="1:22">
      <c r="E28" s="9"/>
      <c r="F28" s="9"/>
      <c r="G28" s="2"/>
    </row>
    <row r="29" spans="1:22">
      <c r="E29" s="9"/>
      <c r="F29" s="9"/>
      <c r="G29" s="2"/>
    </row>
    <row r="30" spans="1:22">
      <c r="E30" s="9"/>
      <c r="F30" s="9"/>
      <c r="G30" s="2"/>
    </row>
    <row r="31" spans="1:22">
      <c r="E31" s="9"/>
      <c r="F31" s="9"/>
      <c r="G31" s="2"/>
    </row>
    <row r="32" spans="1:22">
      <c r="E32" s="9"/>
      <c r="F32" s="9"/>
      <c r="G32" s="2"/>
    </row>
    <row r="33" spans="1:15">
      <c r="E33" s="9"/>
      <c r="F33" s="9"/>
      <c r="G33" s="2"/>
    </row>
    <row r="34" spans="1:15">
      <c r="E34" s="9"/>
      <c r="F34" s="9"/>
      <c r="G34" s="2"/>
    </row>
    <row r="35" spans="1:15">
      <c r="E35" s="9"/>
      <c r="F35" s="9"/>
      <c r="G35" s="2"/>
    </row>
    <row r="36" spans="1:15">
      <c r="G36" s="2"/>
    </row>
    <row r="37" spans="1:15">
      <c r="G37" s="2"/>
    </row>
    <row r="39" spans="1:15">
      <c r="A39" s="4"/>
      <c r="N39" s="13"/>
      <c r="O39" s="13"/>
    </row>
    <row r="40" spans="1:15">
      <c r="E40" s="14"/>
      <c r="F40" s="14"/>
      <c r="G40" s="14"/>
    </row>
    <row r="42" spans="1:15">
      <c r="E42" s="9"/>
      <c r="F42" s="9"/>
      <c r="G42" s="9"/>
    </row>
    <row r="43" spans="1:15">
      <c r="E43" s="9"/>
      <c r="F43" s="9"/>
      <c r="G43" s="9"/>
    </row>
    <row r="44" spans="1:15">
      <c r="E44" s="9"/>
      <c r="F44" s="9"/>
      <c r="G44" s="9"/>
    </row>
    <row r="45" spans="1:15">
      <c r="E45" s="9"/>
      <c r="F45" s="9"/>
      <c r="G45" s="9"/>
    </row>
    <row r="46" spans="1:15">
      <c r="E46" s="9"/>
      <c r="F46" s="9"/>
      <c r="G46" s="9"/>
    </row>
    <row r="47" spans="1:15">
      <c r="E47" s="9"/>
      <c r="F47" s="9"/>
      <c r="G47" s="9"/>
    </row>
    <row r="48" spans="1:15">
      <c r="E48" s="9"/>
      <c r="F48" s="9"/>
      <c r="G48" s="9"/>
    </row>
    <row r="49" spans="5:12">
      <c r="E49" s="9"/>
      <c r="F49" s="9"/>
      <c r="G49" s="9"/>
      <c r="H49" s="12"/>
      <c r="I49" s="12"/>
    </row>
    <row r="50" spans="5:12">
      <c r="E50" s="9"/>
      <c r="F50" s="9"/>
      <c r="G50" s="9"/>
    </row>
    <row r="51" spans="5:12">
      <c r="E51" s="9"/>
      <c r="F51" s="9"/>
      <c r="G51" s="9"/>
      <c r="H51" s="12"/>
      <c r="I51" s="12"/>
    </row>
    <row r="53" spans="5:12">
      <c r="H53" s="12"/>
      <c r="I53" s="12"/>
    </row>
    <row r="54" spans="5:12">
      <c r="K54" s="15"/>
      <c r="L54" s="15"/>
    </row>
    <row r="55" spans="5:12">
      <c r="H55" s="13"/>
      <c r="I55" s="13"/>
      <c r="K55" s="15"/>
      <c r="L55" s="15"/>
    </row>
    <row r="56" spans="5:12">
      <c r="K56" s="15"/>
      <c r="L56" s="15"/>
    </row>
    <row r="57" spans="5:12">
      <c r="E57" s="16"/>
      <c r="F57" s="16"/>
      <c r="G57" s="16"/>
      <c r="H57" s="17"/>
      <c r="I57" s="17"/>
      <c r="K57" s="15"/>
      <c r="L57" s="15"/>
    </row>
    <row r="58" spans="5:12">
      <c r="E58" s="16"/>
      <c r="F58" s="16"/>
      <c r="G58" s="16"/>
      <c r="H58" s="12"/>
      <c r="I58" s="12"/>
      <c r="K58" s="15"/>
      <c r="L58" s="15"/>
    </row>
    <row r="59" spans="5:12">
      <c r="E59" s="16"/>
      <c r="F59" s="16"/>
      <c r="G59" s="16"/>
      <c r="H59" s="12"/>
      <c r="I59" s="12"/>
      <c r="K59" s="15"/>
      <c r="L59" s="15"/>
    </row>
    <row r="60" spans="5:12">
      <c r="E60" s="16"/>
      <c r="F60" s="16"/>
      <c r="G60" s="16"/>
      <c r="H60" s="12"/>
      <c r="I60" s="12"/>
      <c r="K60" s="15"/>
      <c r="L60" s="15"/>
    </row>
    <row r="61" spans="5:12">
      <c r="E61" s="16"/>
      <c r="F61" s="16"/>
      <c r="G61" s="16"/>
      <c r="H61" s="12"/>
      <c r="I61" s="12"/>
      <c r="K61" s="15"/>
      <c r="L61" s="15"/>
    </row>
    <row r="62" spans="5:12">
      <c r="E62" s="16"/>
      <c r="F62" s="16"/>
      <c r="G62" s="16"/>
      <c r="H62" s="12"/>
      <c r="I62" s="12"/>
      <c r="K62" s="15"/>
      <c r="L62" s="15"/>
    </row>
    <row r="63" spans="5:12">
      <c r="E63" s="16"/>
      <c r="F63" s="16"/>
      <c r="G63" s="16"/>
      <c r="H63" s="12"/>
      <c r="I63" s="12"/>
      <c r="K63" s="15"/>
      <c r="L63" s="15"/>
    </row>
    <row r="64" spans="5:12">
      <c r="E64" s="16"/>
      <c r="F64" s="16"/>
      <c r="G64" s="16"/>
      <c r="K64" s="18"/>
      <c r="L64" s="18"/>
    </row>
    <row r="65" spans="2:15">
      <c r="B65" s="19"/>
      <c r="C65" s="19"/>
      <c r="D65" s="19"/>
      <c r="E65" s="16"/>
      <c r="F65" s="16"/>
      <c r="G65" s="16"/>
      <c r="J65" s="19"/>
      <c r="N65" s="19"/>
      <c r="O65" s="19"/>
    </row>
  </sheetData>
  <mergeCells count="9">
    <mergeCell ref="X4:AM4"/>
    <mergeCell ref="B3:D3"/>
    <mergeCell ref="B4:D4"/>
    <mergeCell ref="E3:G3"/>
    <mergeCell ref="E4:G4"/>
    <mergeCell ref="H3:J3"/>
    <mergeCell ref="K3:M3"/>
    <mergeCell ref="H4:J4"/>
    <mergeCell ref="K4:M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page</vt:lpstr>
      <vt:lpstr>Alignment Gamma(MCS12)</vt:lpstr>
      <vt:lpstr>Alignment Gamma(MCS19)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Torgny Palenius</dc:creator>
  <cp:lastModifiedBy>Torgny Palenius</cp:lastModifiedBy>
  <dcterms:created xsi:type="dcterms:W3CDTF">2016-04-06T07:02:57Z</dcterms:created>
  <dcterms:modified xsi:type="dcterms:W3CDTF">2016-05-18T12:57:47Z</dcterms:modified>
</cp:coreProperties>
</file>